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135" windowWidth="2370" windowHeight="1230"/>
  </bookViews>
  <sheets>
    <sheet name="Angabe" sheetId="8" r:id="rId1"/>
    <sheet name="Lösung" sheetId="14" r:id="rId2"/>
    <sheet name="Hilfstabelle" sheetId="15" r:id="rId3"/>
  </sheets>
  <calcPr calcId="145621"/>
</workbook>
</file>

<file path=xl/calcChain.xml><?xml version="1.0" encoding="utf-8"?>
<calcChain xmlns="http://schemas.openxmlformats.org/spreadsheetml/2006/main">
  <c r="C2" i="15" l="1"/>
  <c r="B258" i="15"/>
  <c r="C253" i="15" s="1"/>
  <c r="C252" i="15"/>
  <c r="C257" i="15"/>
  <c r="C256" i="15"/>
  <c r="C255" i="15"/>
  <c r="C254" i="15"/>
  <c r="C247" i="15"/>
  <c r="C246" i="15"/>
  <c r="C245" i="15"/>
  <c r="C242" i="15"/>
  <c r="C239" i="15"/>
  <c r="C238" i="15"/>
  <c r="C233" i="15"/>
  <c r="C232" i="15"/>
  <c r="C229" i="15"/>
  <c r="C226" i="15"/>
  <c r="C225" i="15"/>
  <c r="C224" i="15"/>
  <c r="C217" i="15"/>
  <c r="C216" i="15"/>
  <c r="C215" i="15"/>
  <c r="C214" i="15"/>
  <c r="C213" i="15"/>
  <c r="C210" i="15"/>
  <c r="C205" i="15"/>
  <c r="C202" i="15"/>
  <c r="C201" i="15"/>
  <c r="C200" i="15"/>
  <c r="C197" i="15"/>
  <c r="C194" i="15"/>
  <c r="C191" i="15"/>
  <c r="C190" i="15"/>
  <c r="C185" i="15"/>
  <c r="C184" i="15"/>
  <c r="C183" i="15"/>
  <c r="C182" i="15"/>
  <c r="C175" i="15"/>
  <c r="C174" i="15"/>
  <c r="C173" i="15"/>
  <c r="C170" i="15"/>
  <c r="C169" i="15"/>
  <c r="C168" i="15"/>
  <c r="C161" i="15"/>
  <c r="C160" i="15"/>
  <c r="C159" i="15"/>
  <c r="C158" i="15"/>
  <c r="C153" i="15"/>
  <c r="C152" i="15"/>
  <c r="C149" i="15"/>
  <c r="C146" i="15"/>
  <c r="C143" i="15"/>
  <c r="C142" i="15"/>
  <c r="C141" i="15"/>
  <c r="C138" i="15"/>
  <c r="C133" i="15"/>
  <c r="C130" i="15"/>
  <c r="C129" i="15"/>
  <c r="C128" i="15"/>
  <c r="C127" i="15"/>
  <c r="C126" i="15"/>
  <c r="C119" i="15"/>
  <c r="C118" i="15"/>
  <c r="C117" i="15"/>
  <c r="C114" i="15"/>
  <c r="C111" i="15"/>
  <c r="C110" i="15"/>
  <c r="C105" i="15"/>
  <c r="C104" i="15"/>
  <c r="C101" i="15"/>
  <c r="C98" i="15"/>
  <c r="C97" i="15"/>
  <c r="C96" i="15"/>
  <c r="C89" i="15"/>
  <c r="C88" i="15"/>
  <c r="C87" i="15"/>
  <c r="C86" i="15"/>
  <c r="C85" i="15"/>
  <c r="C82" i="15"/>
  <c r="C77" i="15"/>
  <c r="C74" i="15"/>
  <c r="C73" i="15"/>
  <c r="C72" i="15"/>
  <c r="C69" i="15"/>
  <c r="C66" i="15"/>
  <c r="C63" i="15"/>
  <c r="C62" i="15"/>
  <c r="C57" i="15"/>
  <c r="C56" i="15"/>
  <c r="C55" i="15"/>
  <c r="C54" i="15"/>
  <c r="C47" i="15"/>
  <c r="C46" i="15"/>
  <c r="C45" i="15"/>
  <c r="C42" i="15"/>
  <c r="C41" i="15"/>
  <c r="C40" i="15"/>
  <c r="C33" i="15"/>
  <c r="C32" i="15"/>
  <c r="C31" i="15"/>
  <c r="C30" i="15"/>
  <c r="C25" i="15"/>
  <c r="C24" i="15"/>
  <c r="C21" i="15"/>
  <c r="C18" i="15"/>
  <c r="C15" i="15"/>
  <c r="C14" i="15"/>
  <c r="C13" i="15"/>
  <c r="C10" i="15"/>
  <c r="C5" i="15"/>
  <c r="C8" i="15" l="1"/>
  <c r="C22" i="15"/>
  <c r="C34" i="15"/>
  <c r="C50" i="15"/>
  <c r="C64" i="15"/>
  <c r="C78" i="15"/>
  <c r="C94" i="15"/>
  <c r="C106" i="15"/>
  <c r="C120" i="15"/>
  <c r="C136" i="15"/>
  <c r="C150" i="15"/>
  <c r="C162" i="15"/>
  <c r="C178" i="15"/>
  <c r="C192" i="15"/>
  <c r="C206" i="15"/>
  <c r="C222" i="15"/>
  <c r="C234" i="15"/>
  <c r="C248" i="15"/>
  <c r="C9" i="15"/>
  <c r="C23" i="15"/>
  <c r="C37" i="15"/>
  <c r="C53" i="15"/>
  <c r="C65" i="15"/>
  <c r="C79" i="15"/>
  <c r="C95" i="15"/>
  <c r="C109" i="15"/>
  <c r="C121" i="15"/>
  <c r="C137" i="15"/>
  <c r="C151" i="15"/>
  <c r="C165" i="15"/>
  <c r="C181" i="15"/>
  <c r="C193" i="15"/>
  <c r="C207" i="15"/>
  <c r="C223" i="15"/>
  <c r="C237" i="15"/>
  <c r="C249" i="15"/>
  <c r="C6" i="15"/>
  <c r="C16" i="15"/>
  <c r="C26" i="15"/>
  <c r="C38" i="15"/>
  <c r="C48" i="15"/>
  <c r="C58" i="15"/>
  <c r="C70" i="15"/>
  <c r="C80" i="15"/>
  <c r="C90" i="15"/>
  <c r="C102" i="15"/>
  <c r="C112" i="15"/>
  <c r="C122" i="15"/>
  <c r="C134" i="15"/>
  <c r="C144" i="15"/>
  <c r="C154" i="15"/>
  <c r="C166" i="15"/>
  <c r="C176" i="15"/>
  <c r="C186" i="15"/>
  <c r="C198" i="15"/>
  <c r="C208" i="15"/>
  <c r="C218" i="15"/>
  <c r="C230" i="15"/>
  <c r="C240" i="15"/>
  <c r="C250" i="15"/>
  <c r="C7" i="15"/>
  <c r="C17" i="15"/>
  <c r="C29" i="15"/>
  <c r="C39" i="15"/>
  <c r="C49" i="15"/>
  <c r="C61" i="15"/>
  <c r="C71" i="15"/>
  <c r="C81" i="15"/>
  <c r="C93" i="15"/>
  <c r="C103" i="15"/>
  <c r="C113" i="15"/>
  <c r="C125" i="15"/>
  <c r="C135" i="15"/>
  <c r="C145" i="15"/>
  <c r="C157" i="15"/>
  <c r="C167" i="15"/>
  <c r="C177" i="15"/>
  <c r="C189" i="15"/>
  <c r="C199" i="15"/>
  <c r="C209" i="15"/>
  <c r="C221" i="15"/>
  <c r="C231" i="15"/>
  <c r="C241" i="15"/>
  <c r="C3" i="15"/>
  <c r="C11" i="15"/>
  <c r="C19" i="15"/>
  <c r="C27" i="15"/>
  <c r="C35" i="15"/>
  <c r="C43" i="15"/>
  <c r="C51" i="15"/>
  <c r="C59" i="15"/>
  <c r="C67" i="15"/>
  <c r="C75" i="15"/>
  <c r="C83" i="15"/>
  <c r="C91" i="15"/>
  <c r="C99" i="15"/>
  <c r="C107" i="15"/>
  <c r="C115" i="15"/>
  <c r="C123" i="15"/>
  <c r="C131" i="15"/>
  <c r="C139" i="15"/>
  <c r="C147" i="15"/>
  <c r="C155" i="15"/>
  <c r="C163" i="15"/>
  <c r="C171" i="15"/>
  <c r="C179" i="15"/>
  <c r="C187" i="15"/>
  <c r="C195" i="15"/>
  <c r="C203" i="15"/>
  <c r="C211" i="15"/>
  <c r="C219" i="15"/>
  <c r="C227" i="15"/>
  <c r="C235" i="15"/>
  <c r="C243" i="15"/>
  <c r="C251" i="15"/>
  <c r="C4" i="15"/>
  <c r="C12" i="15"/>
  <c r="C20" i="15"/>
  <c r="C28" i="15"/>
  <c r="C36" i="15"/>
  <c r="C44" i="15"/>
  <c r="C52" i="15"/>
  <c r="C60" i="15"/>
  <c r="C68" i="15"/>
  <c r="C76" i="15"/>
  <c r="C84" i="15"/>
  <c r="C92" i="15"/>
  <c r="C100" i="15"/>
  <c r="C108" i="15"/>
  <c r="C116" i="15"/>
  <c r="C124" i="15"/>
  <c r="C132" i="15"/>
  <c r="C140" i="15"/>
  <c r="C148" i="15"/>
  <c r="C156" i="15"/>
  <c r="C164" i="15"/>
  <c r="C172" i="15"/>
  <c r="C180" i="15"/>
  <c r="C188" i="15"/>
  <c r="C196" i="15"/>
  <c r="C204" i="15"/>
  <c r="C212" i="15"/>
  <c r="C220" i="15"/>
  <c r="C228" i="15"/>
  <c r="C236" i="15"/>
  <c r="C244" i="15"/>
  <c r="B30" i="14"/>
  <c r="C29" i="14" s="1"/>
  <c r="D11" i="14"/>
  <c r="D12" i="14" s="1"/>
  <c r="D13" i="14" s="1"/>
  <c r="D14" i="14" s="1"/>
  <c r="D15" i="14" s="1"/>
  <c r="D16" i="14" s="1"/>
  <c r="D17" i="14" s="1"/>
  <c r="D18" i="14" s="1"/>
  <c r="D19" i="14" s="1"/>
  <c r="D20" i="14" s="1"/>
  <c r="D21" i="14" s="1"/>
  <c r="D22" i="14" s="1"/>
  <c r="D23" i="14" s="1"/>
  <c r="D24" i="14" s="1"/>
  <c r="D25" i="14" s="1"/>
  <c r="D26" i="14" s="1"/>
  <c r="D27" i="14" s="1"/>
  <c r="D28" i="14" s="1"/>
  <c r="D29" i="14" s="1"/>
  <c r="C14" i="14" l="1"/>
  <c r="C22" i="14"/>
  <c r="C15" i="14"/>
  <c r="C24" i="14"/>
  <c r="C25" i="14"/>
  <c r="C26" i="14"/>
  <c r="C11" i="14"/>
  <c r="E11" i="14" s="1"/>
  <c r="C19" i="14"/>
  <c r="C27" i="14"/>
  <c r="C23" i="14"/>
  <c r="C16" i="14"/>
  <c r="C17" i="14"/>
  <c r="C18" i="14"/>
  <c r="C12" i="14"/>
  <c r="E12" i="14" s="1"/>
  <c r="E13" i="14" s="1"/>
  <c r="E14" i="14" s="1"/>
  <c r="E15" i="14" s="1"/>
  <c r="E16" i="14" s="1"/>
  <c r="E17" i="14" s="1"/>
  <c r="E18" i="14" s="1"/>
  <c r="E19" i="14" s="1"/>
  <c r="E20" i="14" s="1"/>
  <c r="E21" i="14" s="1"/>
  <c r="E22" i="14" s="1"/>
  <c r="E23" i="14" s="1"/>
  <c r="E24" i="14" s="1"/>
  <c r="E25" i="14" s="1"/>
  <c r="E26" i="14" s="1"/>
  <c r="E27" i="14" s="1"/>
  <c r="E28" i="14" s="1"/>
  <c r="E29" i="14" s="1"/>
  <c r="C20" i="14"/>
  <c r="C28" i="14"/>
  <c r="C13" i="14"/>
  <c r="C21" i="14"/>
</calcChain>
</file>

<file path=xl/sharedStrings.xml><?xml version="1.0" encoding="utf-8"?>
<sst xmlns="http://schemas.openxmlformats.org/spreadsheetml/2006/main" count="23" uniqueCount="15">
  <si>
    <t>Angabe:</t>
  </si>
  <si>
    <t>Lösung:</t>
  </si>
  <si>
    <t>Grauwert</t>
  </si>
  <si>
    <t>Anzahl Pixel mit Grauwert</t>
  </si>
  <si>
    <t>Häufigkeitstabelle</t>
  </si>
  <si>
    <t>Anteil der Pixel mit Grauwert</t>
  </si>
  <si>
    <t>kumulierte Anzahl der Pixel mit Grauwert</t>
  </si>
  <si>
    <t>kumulierter Anteil der Pixel mit Grauwert</t>
  </si>
  <si>
    <t>Gesamtzahl der Pixel</t>
  </si>
  <si>
    <t>Auch für die Visualisierung der Daten mittels Histogramm verwenden wir in einem ersten Schritt eine Häufigkeitstabelle. Die darin bestimmten relativen Häufigkeiten werden in das Histogramm eingetragen.</t>
  </si>
  <si>
    <t>Das Histogramm zeigt kaum relevante Unterschiede in der Verteilung der Grauwerte. Natürlich ist der Ausschnitt für die Beurteilung eines Satellitenbildes hinsichtlich einer potenziellen Spreizung zu klein, darüber hinaus müssen die Häufigkeiten auf das Intervall der 0 bis 255 möglichen Graustufen ausgeweitet werden. Auch Lücken in der Skala (einige Werte fehlen) sind unzulässig. Die rechte Grafik zeigt die korrigierte (und übliche) Darstellung. Sie lässt auch die geringe Abdeckung der Bandbreite der Grauwerte deutlich erkennen. Neben der Streuung der Werte ist sehr gut die Schiefe und somit die Linkslastigkeit der Verteilung erkennbar.</t>
  </si>
  <si>
    <t>Der Ausschnitt des Satellitenbildes des Oberen Scheiblsees in der Bösensteingruppe liefert unterschiedliche Grauwerte. Für die potenzielle Bildkorrektur haben wir bereits Lage- und Streuungsparameter bestimmt. Stellen Sie ein Histogramm der Grauwerte dar und beurteilen Sie dieses.</t>
  </si>
  <si>
    <t>Übung 4.3.7</t>
  </si>
  <si>
    <r>
      <t xml:space="preserve">Quellen: Sulzer, W. (2007): </t>
    </r>
    <r>
      <rPr>
        <i/>
        <sz val="10"/>
        <rFont val="Calibri"/>
        <family val="2"/>
        <scheme val="minor"/>
      </rPr>
      <t>Case Study for NATURA 2000 area Hohentauern – Remote Sensing applications.</t>
    </r>
    <r>
      <rPr>
        <sz val="10"/>
        <rFont val="Calibri"/>
        <family val="2"/>
        <scheme val="minor"/>
      </rPr>
      <t xml:space="preserve"> In: Vysodil, M.; Lampič, B.  and W. Sulzer (Ed.): </t>
    </r>
    <r>
      <rPr>
        <i/>
        <sz val="10"/>
        <rFont val="Calibri"/>
        <family val="2"/>
        <scheme val="minor"/>
      </rPr>
      <t xml:space="preserve">Sustainable Environmental Research. Promoting International Cooperation and Mutual Assistance in Natural Parks. </t>
    </r>
    <r>
      <rPr>
        <sz val="10"/>
        <rFont val="Calibri"/>
        <family val="2"/>
        <scheme val="minor"/>
      </rPr>
      <t>Palacký University of Olomouc, Czech Republic, p. 84–87.
Microsoft Corporation and Nokia (2012):</t>
    </r>
    <r>
      <rPr>
        <i/>
        <sz val="10"/>
        <rFont val="Calibri"/>
        <family val="2"/>
        <scheme val="minor"/>
      </rPr>
      <t xml:space="preserve"> Bing Maps.</t>
    </r>
    <r>
      <rPr>
        <sz val="10"/>
        <rFont val="Calibri"/>
        <family val="2"/>
        <scheme val="minor"/>
      </rPr>
      <t xml:space="preserve"> Kartenausschnitt Hohentauern, Österreich.
Http://www.bing.com/maps</t>
    </r>
  </si>
  <si>
    <t>© Susanne Zimmermann-Janschitz</t>
  </si>
</sst>
</file>

<file path=xl/styles.xml><?xml version="1.0" encoding="utf-8"?>
<styleSheet xmlns="http://schemas.openxmlformats.org/spreadsheetml/2006/main" xmlns:mc="http://schemas.openxmlformats.org/markup-compatibility/2006" xmlns:x14ac="http://schemas.microsoft.com/office/spreadsheetml/2009/9/ac" mc:Ignorable="x14ac">
  <fonts count="16"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sz val="10"/>
      <name val="Calibri"/>
      <family val="2"/>
      <scheme val="minor"/>
    </font>
    <font>
      <b/>
      <sz val="12"/>
      <name val="Calibri"/>
      <family val="2"/>
      <scheme val="minor"/>
    </font>
    <font>
      <sz val="11"/>
      <name val="Calibri"/>
      <family val="2"/>
      <scheme val="minor"/>
    </font>
    <font>
      <i/>
      <sz val="10"/>
      <name val="Calibri"/>
      <family val="2"/>
      <scheme val="min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
      <patternFill patternType="solid">
        <fgColor theme="4" tint="0.59999389629810485"/>
        <bgColor theme="4" tint="0.79998168889431442"/>
      </patternFill>
    </fill>
  </fills>
  <borders count="4">
    <border>
      <left/>
      <right/>
      <top/>
      <bottom/>
      <diagonal/>
    </border>
    <border>
      <left style="thin">
        <color theme="0"/>
      </left>
      <right style="thin">
        <color theme="0"/>
      </right>
      <top/>
      <bottom style="thick">
        <color theme="0"/>
      </bottom>
      <diagonal/>
    </border>
    <border>
      <left style="thin">
        <color indexed="64"/>
      </left>
      <right/>
      <top/>
      <bottom/>
      <diagonal/>
    </border>
    <border>
      <left style="thin">
        <color theme="0"/>
      </left>
      <right/>
      <top/>
      <bottom/>
      <diagonal/>
    </border>
  </borders>
  <cellStyleXfs count="4">
    <xf numFmtId="0" fontId="0" fillId="0" borderId="0"/>
    <xf numFmtId="0" fontId="5" fillId="2" borderId="0" applyNumberFormat="0" applyBorder="0" applyAlignment="0" applyProtection="0"/>
    <xf numFmtId="0" fontId="4" fillId="3" borderId="0" applyNumberFormat="0" applyBorder="0" applyAlignment="0" applyProtection="0"/>
    <xf numFmtId="0" fontId="9" fillId="0" borderId="0"/>
  </cellStyleXfs>
  <cellXfs count="25">
    <xf numFmtId="0" fontId="0" fillId="0" borderId="0" xfId="0"/>
    <xf numFmtId="0" fontId="7" fillId="0" borderId="0" xfId="0" applyFont="1" applyAlignment="1" applyProtection="1">
      <alignment horizontal="center" vertical="center"/>
      <protection locked="0"/>
    </xf>
    <xf numFmtId="0" fontId="7" fillId="0" borderId="0" xfId="0" applyFont="1" applyAlignment="1" applyProtection="1">
      <alignment vertical="center" wrapText="1"/>
      <protection locked="0"/>
    </xf>
    <xf numFmtId="0" fontId="0" fillId="0" borderId="0" xfId="0" applyFill="1" applyBorder="1"/>
    <xf numFmtId="0" fontId="7" fillId="0" borderId="0" xfId="0" applyFont="1" applyAlignment="1" applyProtection="1">
      <alignment horizontal="center" vertical="center" wrapText="1"/>
      <protection locked="0"/>
    </xf>
    <xf numFmtId="0" fontId="10" fillId="4" borderId="1" xfId="0" applyFont="1" applyFill="1" applyBorder="1" applyAlignment="1">
      <alignment horizontal="center" vertical="center" wrapText="1"/>
    </xf>
    <xf numFmtId="0" fontId="0" fillId="0" borderId="0" xfId="0" applyAlignment="1">
      <alignment horizontal="center" vertical="center"/>
    </xf>
    <xf numFmtId="0" fontId="11" fillId="5" borderId="0" xfId="3" applyNumberFormat="1" applyFont="1" applyFill="1" applyBorder="1" applyAlignment="1">
      <alignment horizontal="center" vertical="center" wrapText="1"/>
    </xf>
    <xf numFmtId="0" fontId="11" fillId="6" borderId="0" xfId="3" applyNumberFormat="1" applyFont="1" applyFill="1" applyBorder="1" applyAlignment="1">
      <alignment horizontal="center" vertical="center" wrapText="1"/>
    </xf>
    <xf numFmtId="0" fontId="13" fillId="5" borderId="0" xfId="3" applyNumberFormat="1" applyFont="1" applyFill="1" applyBorder="1" applyAlignment="1">
      <alignment horizontal="center" vertical="center" wrapText="1"/>
    </xf>
    <xf numFmtId="0" fontId="14" fillId="0" borderId="0" xfId="0" applyFont="1"/>
    <xf numFmtId="2" fontId="11" fillId="5" borderId="0" xfId="3" applyNumberFormat="1" applyFont="1" applyFill="1" applyBorder="1" applyAlignment="1">
      <alignment horizontal="center" vertical="center" wrapText="1"/>
    </xf>
    <xf numFmtId="2" fontId="11" fillId="6" borderId="0" xfId="3" applyNumberFormat="1" applyFont="1" applyFill="1" applyBorder="1" applyAlignment="1">
      <alignment horizontal="center" vertical="center" wrapText="1"/>
    </xf>
    <xf numFmtId="2" fontId="11" fillId="7" borderId="0" xfId="3" applyNumberFormat="1" applyFont="1" applyFill="1" applyBorder="1" applyAlignment="1">
      <alignment horizontal="center" vertical="center" wrapText="1"/>
    </xf>
    <xf numFmtId="0" fontId="11" fillId="7" borderId="0" xfId="3" applyNumberFormat="1" applyFont="1" applyFill="1" applyBorder="1" applyAlignment="1">
      <alignment horizontal="center" vertical="center" wrapText="1"/>
    </xf>
    <xf numFmtId="0" fontId="12" fillId="0" borderId="0" xfId="3" applyFont="1" applyFill="1" applyAlignment="1" applyProtection="1">
      <alignment vertical="center" wrapText="1"/>
      <protection locked="0"/>
    </xf>
    <xf numFmtId="0" fontId="6" fillId="2" borderId="0" xfId="1" applyFont="1" applyBorder="1" applyAlignment="1">
      <alignment horizontal="left" vertical="center" wrapText="1"/>
    </xf>
    <xf numFmtId="0" fontId="1" fillId="3" borderId="2" xfId="2" applyNumberFormat="1" applyFont="1" applyBorder="1" applyAlignment="1">
      <alignment horizontal="left" vertical="center" wrapText="1"/>
    </xf>
    <xf numFmtId="0" fontId="7" fillId="3" borderId="0" xfId="2" applyNumberFormat="1" applyFont="1" applyBorder="1" applyAlignment="1">
      <alignment horizontal="left" vertical="center" wrapText="1"/>
    </xf>
    <xf numFmtId="0" fontId="8" fillId="2" borderId="0" xfId="1" applyFont="1" applyAlignment="1">
      <alignment horizontal="left" vertical="center" wrapText="1"/>
    </xf>
    <xf numFmtId="0" fontId="12" fillId="0" borderId="0" xfId="3" applyFont="1" applyFill="1" applyAlignment="1" applyProtection="1">
      <alignment horizontal="left" vertical="center" wrapText="1"/>
      <protection locked="0"/>
    </xf>
    <xf numFmtId="0" fontId="2" fillId="3" borderId="2" xfId="2" applyNumberFormat="1" applyFont="1" applyBorder="1" applyAlignment="1">
      <alignment horizontal="left" vertical="center" wrapText="1"/>
    </xf>
    <xf numFmtId="0" fontId="10" fillId="4" borderId="3"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3" fillId="3" borderId="2" xfId="2" applyNumberFormat="1" applyFont="1" applyBorder="1" applyAlignment="1">
      <alignment horizontal="left" vertical="center" wrapText="1"/>
    </xf>
  </cellXfs>
  <cellStyles count="4">
    <cellStyle name="40 % - Akzent1" xfId="2" builtinId="31"/>
    <cellStyle name="Akzent1" xfId="1" builtinId="29"/>
    <cellStyle name="Standard" xfId="0" builtinId="0"/>
    <cellStyle name="Standard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AT"/>
  <c:roundedCorners val="0"/>
  <mc:AlternateContent xmlns:mc="http://schemas.openxmlformats.org/markup-compatibility/2006">
    <mc:Choice xmlns:c14="http://schemas.microsoft.com/office/drawing/2007/8/2/chart" Requires="c14">
      <c14:style val="109"/>
    </mc:Choice>
    <mc:Fallback>
      <c:style val="9"/>
    </mc:Fallback>
  </mc:AlternateContent>
  <c:chart>
    <c:title>
      <c:tx>
        <c:rich>
          <a:bodyPr/>
          <a:lstStyle/>
          <a:p>
            <a:pPr>
              <a:defRPr/>
            </a:pPr>
            <a:r>
              <a:rPr lang="de-AT"/>
              <a:t>Histogramm</a:t>
            </a:r>
            <a:r>
              <a:rPr lang="de-AT" baseline="0"/>
              <a:t> der Grauwerte des Satellitenbildausschnitts "Bösensteingruppe"</a:t>
            </a:r>
            <a:endParaRPr lang="de-AT"/>
          </a:p>
        </c:rich>
      </c:tx>
      <c:layout/>
      <c:overlay val="0"/>
    </c:title>
    <c:autoTitleDeleted val="0"/>
    <c:plotArea>
      <c:layout/>
      <c:barChart>
        <c:barDir val="col"/>
        <c:grouping val="clustered"/>
        <c:varyColors val="0"/>
        <c:ser>
          <c:idx val="0"/>
          <c:order val="0"/>
          <c:spPr>
            <a:solidFill>
              <a:schemeClr val="bg1">
                <a:lumMod val="50000"/>
              </a:schemeClr>
            </a:solidFill>
          </c:spPr>
          <c:invertIfNegative val="0"/>
          <c:cat>
            <c:numRef>
              <c:f>Lösung!$A$11:$A$29</c:f>
              <c:numCache>
                <c:formatCode>General</c:formatCode>
                <c:ptCount val="19"/>
                <c:pt idx="0">
                  <c:v>26</c:v>
                </c:pt>
                <c:pt idx="1">
                  <c:v>27</c:v>
                </c:pt>
                <c:pt idx="2">
                  <c:v>28</c:v>
                </c:pt>
                <c:pt idx="3">
                  <c:v>30</c:v>
                </c:pt>
                <c:pt idx="4">
                  <c:v>32</c:v>
                </c:pt>
                <c:pt idx="5">
                  <c:v>35</c:v>
                </c:pt>
                <c:pt idx="6">
                  <c:v>42</c:v>
                </c:pt>
                <c:pt idx="7">
                  <c:v>55</c:v>
                </c:pt>
                <c:pt idx="8">
                  <c:v>62</c:v>
                </c:pt>
                <c:pt idx="9">
                  <c:v>63</c:v>
                </c:pt>
                <c:pt idx="10">
                  <c:v>64</c:v>
                </c:pt>
                <c:pt idx="11">
                  <c:v>75</c:v>
                </c:pt>
                <c:pt idx="12">
                  <c:v>78</c:v>
                </c:pt>
                <c:pt idx="13">
                  <c:v>81</c:v>
                </c:pt>
                <c:pt idx="14">
                  <c:v>82</c:v>
                </c:pt>
                <c:pt idx="15">
                  <c:v>84</c:v>
                </c:pt>
                <c:pt idx="16">
                  <c:v>87</c:v>
                </c:pt>
                <c:pt idx="17">
                  <c:v>88</c:v>
                </c:pt>
                <c:pt idx="18">
                  <c:v>99</c:v>
                </c:pt>
              </c:numCache>
            </c:numRef>
          </c:cat>
          <c:val>
            <c:numRef>
              <c:f>Lösung!$C$11:$C$29</c:f>
              <c:numCache>
                <c:formatCode>0.00</c:formatCode>
                <c:ptCount val="19"/>
                <c:pt idx="0">
                  <c:v>0.13333333333333333</c:v>
                </c:pt>
                <c:pt idx="1">
                  <c:v>6.6666666666666666E-2</c:v>
                </c:pt>
                <c:pt idx="2">
                  <c:v>3.3333333333333333E-2</c:v>
                </c:pt>
                <c:pt idx="3">
                  <c:v>6.6666666666666666E-2</c:v>
                </c:pt>
                <c:pt idx="4">
                  <c:v>3.3333333333333333E-2</c:v>
                </c:pt>
                <c:pt idx="5">
                  <c:v>3.3333333333333333E-2</c:v>
                </c:pt>
                <c:pt idx="6">
                  <c:v>3.3333333333333333E-2</c:v>
                </c:pt>
                <c:pt idx="7">
                  <c:v>3.3333333333333333E-2</c:v>
                </c:pt>
                <c:pt idx="8">
                  <c:v>3.3333333333333333E-2</c:v>
                </c:pt>
                <c:pt idx="9">
                  <c:v>3.3333333333333333E-2</c:v>
                </c:pt>
                <c:pt idx="10">
                  <c:v>3.3333333333333333E-2</c:v>
                </c:pt>
                <c:pt idx="11">
                  <c:v>3.3333333333333333E-2</c:v>
                </c:pt>
                <c:pt idx="12">
                  <c:v>6.6666666666666666E-2</c:v>
                </c:pt>
                <c:pt idx="13">
                  <c:v>6.6666666666666666E-2</c:v>
                </c:pt>
                <c:pt idx="14">
                  <c:v>3.3333333333333333E-2</c:v>
                </c:pt>
                <c:pt idx="15">
                  <c:v>3.3333333333333333E-2</c:v>
                </c:pt>
                <c:pt idx="16">
                  <c:v>0.1</c:v>
                </c:pt>
                <c:pt idx="17">
                  <c:v>0.1</c:v>
                </c:pt>
                <c:pt idx="18">
                  <c:v>3.3333333333333333E-2</c:v>
                </c:pt>
              </c:numCache>
            </c:numRef>
          </c:val>
        </c:ser>
        <c:dLbls>
          <c:showLegendKey val="0"/>
          <c:showVal val="0"/>
          <c:showCatName val="0"/>
          <c:showSerName val="0"/>
          <c:showPercent val="0"/>
          <c:showBubbleSize val="0"/>
        </c:dLbls>
        <c:gapWidth val="0"/>
        <c:axId val="135142016"/>
        <c:axId val="135144192"/>
      </c:barChart>
      <c:catAx>
        <c:axId val="135142016"/>
        <c:scaling>
          <c:orientation val="minMax"/>
        </c:scaling>
        <c:delete val="0"/>
        <c:axPos val="b"/>
        <c:title>
          <c:tx>
            <c:rich>
              <a:bodyPr/>
              <a:lstStyle/>
              <a:p>
                <a:pPr>
                  <a:defRPr/>
                </a:pPr>
                <a:r>
                  <a:rPr lang="de-AT"/>
                  <a:t>Grauwert</a:t>
                </a:r>
              </a:p>
            </c:rich>
          </c:tx>
          <c:layout/>
          <c:overlay val="0"/>
        </c:title>
        <c:numFmt formatCode="General" sourceLinked="1"/>
        <c:majorTickMark val="none"/>
        <c:minorTickMark val="none"/>
        <c:tickLblPos val="nextTo"/>
        <c:crossAx val="135144192"/>
        <c:crosses val="autoZero"/>
        <c:auto val="1"/>
        <c:lblAlgn val="ctr"/>
        <c:lblOffset val="100"/>
        <c:noMultiLvlLbl val="0"/>
      </c:catAx>
      <c:valAx>
        <c:axId val="135144192"/>
        <c:scaling>
          <c:orientation val="minMax"/>
        </c:scaling>
        <c:delete val="0"/>
        <c:axPos val="l"/>
        <c:majorGridlines/>
        <c:title>
          <c:tx>
            <c:rich>
              <a:bodyPr/>
              <a:lstStyle/>
              <a:p>
                <a:pPr>
                  <a:defRPr/>
                </a:pPr>
                <a:r>
                  <a:rPr lang="en-US"/>
                  <a:t>relative Häufigkeiten</a:t>
                </a:r>
              </a:p>
            </c:rich>
          </c:tx>
          <c:layout/>
          <c:overlay val="0"/>
        </c:title>
        <c:numFmt formatCode="0.00" sourceLinked="1"/>
        <c:majorTickMark val="out"/>
        <c:minorTickMark val="none"/>
        <c:tickLblPos val="nextTo"/>
        <c:spPr>
          <a:ln>
            <a:solidFill>
              <a:schemeClr val="bg1">
                <a:lumMod val="50000"/>
              </a:schemeClr>
            </a:solidFill>
          </a:ln>
        </c:spPr>
        <c:crossAx val="135142016"/>
        <c:crosses val="autoZero"/>
        <c:crossBetween val="between"/>
      </c:valAx>
      <c:spPr>
        <a:ln>
          <a:solidFill>
            <a:schemeClr val="bg1">
              <a:lumMod val="50000"/>
            </a:schemeClr>
          </a:solidFill>
        </a:ln>
      </c:spPr>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AT"/>
  <c:roundedCorners val="0"/>
  <mc:AlternateContent xmlns:mc="http://schemas.openxmlformats.org/markup-compatibility/2006">
    <mc:Choice xmlns:c14="http://schemas.microsoft.com/office/drawing/2007/8/2/chart" Requires="c14">
      <c14:style val="109"/>
    </mc:Choice>
    <mc:Fallback>
      <c:style val="9"/>
    </mc:Fallback>
  </mc:AlternateContent>
  <c:chart>
    <c:title>
      <c:tx>
        <c:rich>
          <a:bodyPr/>
          <a:lstStyle/>
          <a:p>
            <a:pPr>
              <a:defRPr/>
            </a:pPr>
            <a:r>
              <a:rPr lang="de-AT"/>
              <a:t>Histogramm</a:t>
            </a:r>
            <a:r>
              <a:rPr lang="de-AT" baseline="0"/>
              <a:t> der Grauwerte des Satellitenbildausschnitts "Bösensteingruppe"</a:t>
            </a:r>
            <a:endParaRPr lang="de-AT"/>
          </a:p>
        </c:rich>
      </c:tx>
      <c:layout/>
      <c:overlay val="0"/>
    </c:title>
    <c:autoTitleDeleted val="0"/>
    <c:plotArea>
      <c:layout/>
      <c:barChart>
        <c:barDir val="col"/>
        <c:grouping val="clustered"/>
        <c:varyColors val="0"/>
        <c:ser>
          <c:idx val="0"/>
          <c:order val="0"/>
          <c:tx>
            <c:strRef>
              <c:f>Hilfstabelle!$A$2:$A$257</c:f>
              <c:strCache>
                <c:ptCount val="1"/>
                <c:pt idx="0">
                  <c:v>0 1 2 3 4 5 6 7 8 9 10 11 12 13 14 15 16 17 18 19 20 21 22 23 24 25 26 27 28 29 30 31 32 33 34 35 36 37 38 39 40 41 42 43 44 45 46 47 48 49 50 51 52 53 54 55 56 57 58 59 60 61 62 63 64 65 66 67 68 69 70 71 72 73 74 75 76 77 78 79 80 81 82 83 84 85 86 87 8</c:v>
                </c:pt>
              </c:strCache>
            </c:strRef>
          </c:tx>
          <c:invertIfNegative val="0"/>
          <c:cat>
            <c:numRef>
              <c:f>Hilfstabelle!$A$2:$A$257</c:f>
              <c:numCache>
                <c:formatCode>General</c:formatCode>
                <c:ptCount val="256"/>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numCache>
            </c:numRef>
          </c:cat>
          <c:val>
            <c:numRef>
              <c:f>Hilfstabelle!$C$2:$C$257</c:f>
              <c:numCache>
                <c:formatCode>0.00</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0.13333333333333333</c:v>
                </c:pt>
                <c:pt idx="27">
                  <c:v>6.6666666666666666E-2</c:v>
                </c:pt>
                <c:pt idx="28">
                  <c:v>3.3333333333333333E-2</c:v>
                </c:pt>
                <c:pt idx="29">
                  <c:v>0</c:v>
                </c:pt>
                <c:pt idx="30">
                  <c:v>6.6666666666666666E-2</c:v>
                </c:pt>
                <c:pt idx="31">
                  <c:v>0</c:v>
                </c:pt>
                <c:pt idx="32">
                  <c:v>3.3333333333333333E-2</c:v>
                </c:pt>
                <c:pt idx="33">
                  <c:v>0</c:v>
                </c:pt>
                <c:pt idx="34">
                  <c:v>0</c:v>
                </c:pt>
                <c:pt idx="35">
                  <c:v>3.3333333333333333E-2</c:v>
                </c:pt>
                <c:pt idx="36">
                  <c:v>0</c:v>
                </c:pt>
                <c:pt idx="37">
                  <c:v>0</c:v>
                </c:pt>
                <c:pt idx="38">
                  <c:v>0</c:v>
                </c:pt>
                <c:pt idx="39">
                  <c:v>0</c:v>
                </c:pt>
                <c:pt idx="40">
                  <c:v>0</c:v>
                </c:pt>
                <c:pt idx="41">
                  <c:v>0</c:v>
                </c:pt>
                <c:pt idx="42">
                  <c:v>3.3333333333333333E-2</c:v>
                </c:pt>
                <c:pt idx="43">
                  <c:v>0</c:v>
                </c:pt>
                <c:pt idx="44">
                  <c:v>0</c:v>
                </c:pt>
                <c:pt idx="45">
                  <c:v>0</c:v>
                </c:pt>
                <c:pt idx="46">
                  <c:v>0</c:v>
                </c:pt>
                <c:pt idx="47">
                  <c:v>0</c:v>
                </c:pt>
                <c:pt idx="48">
                  <c:v>0</c:v>
                </c:pt>
                <c:pt idx="49">
                  <c:v>0</c:v>
                </c:pt>
                <c:pt idx="50">
                  <c:v>0</c:v>
                </c:pt>
                <c:pt idx="51">
                  <c:v>0</c:v>
                </c:pt>
                <c:pt idx="52">
                  <c:v>0</c:v>
                </c:pt>
                <c:pt idx="53">
                  <c:v>0</c:v>
                </c:pt>
                <c:pt idx="54">
                  <c:v>0</c:v>
                </c:pt>
                <c:pt idx="55">
                  <c:v>3.3333333333333333E-2</c:v>
                </c:pt>
                <c:pt idx="56">
                  <c:v>0</c:v>
                </c:pt>
                <c:pt idx="57">
                  <c:v>0</c:v>
                </c:pt>
                <c:pt idx="58">
                  <c:v>0</c:v>
                </c:pt>
                <c:pt idx="59">
                  <c:v>0</c:v>
                </c:pt>
                <c:pt idx="60">
                  <c:v>0</c:v>
                </c:pt>
                <c:pt idx="61">
                  <c:v>0</c:v>
                </c:pt>
                <c:pt idx="62">
                  <c:v>3.3333333333333333E-2</c:v>
                </c:pt>
                <c:pt idx="63">
                  <c:v>3.3333333333333333E-2</c:v>
                </c:pt>
                <c:pt idx="64">
                  <c:v>3.3333333333333333E-2</c:v>
                </c:pt>
                <c:pt idx="65">
                  <c:v>0</c:v>
                </c:pt>
                <c:pt idx="66">
                  <c:v>0</c:v>
                </c:pt>
                <c:pt idx="67">
                  <c:v>0</c:v>
                </c:pt>
                <c:pt idx="68">
                  <c:v>0</c:v>
                </c:pt>
                <c:pt idx="69">
                  <c:v>0</c:v>
                </c:pt>
                <c:pt idx="70">
                  <c:v>0</c:v>
                </c:pt>
                <c:pt idx="71">
                  <c:v>0</c:v>
                </c:pt>
                <c:pt idx="72">
                  <c:v>0</c:v>
                </c:pt>
                <c:pt idx="73">
                  <c:v>0</c:v>
                </c:pt>
                <c:pt idx="74">
                  <c:v>0</c:v>
                </c:pt>
                <c:pt idx="75">
                  <c:v>3.3333333333333333E-2</c:v>
                </c:pt>
                <c:pt idx="76">
                  <c:v>0</c:v>
                </c:pt>
                <c:pt idx="77">
                  <c:v>0</c:v>
                </c:pt>
                <c:pt idx="78">
                  <c:v>6.6666666666666666E-2</c:v>
                </c:pt>
                <c:pt idx="79">
                  <c:v>0</c:v>
                </c:pt>
                <c:pt idx="80">
                  <c:v>0</c:v>
                </c:pt>
                <c:pt idx="81">
                  <c:v>6.6666666666666666E-2</c:v>
                </c:pt>
                <c:pt idx="82">
                  <c:v>3.3333333333333333E-2</c:v>
                </c:pt>
                <c:pt idx="83">
                  <c:v>0</c:v>
                </c:pt>
                <c:pt idx="84">
                  <c:v>3.3333333333333333E-2</c:v>
                </c:pt>
                <c:pt idx="85">
                  <c:v>0</c:v>
                </c:pt>
                <c:pt idx="86">
                  <c:v>0</c:v>
                </c:pt>
                <c:pt idx="87">
                  <c:v>0.1</c:v>
                </c:pt>
                <c:pt idx="88">
                  <c:v>0.1</c:v>
                </c:pt>
                <c:pt idx="89">
                  <c:v>0</c:v>
                </c:pt>
                <c:pt idx="90">
                  <c:v>0</c:v>
                </c:pt>
                <c:pt idx="91">
                  <c:v>0</c:v>
                </c:pt>
                <c:pt idx="92">
                  <c:v>0</c:v>
                </c:pt>
                <c:pt idx="93">
                  <c:v>0</c:v>
                </c:pt>
                <c:pt idx="94">
                  <c:v>0</c:v>
                </c:pt>
                <c:pt idx="95">
                  <c:v>0</c:v>
                </c:pt>
                <c:pt idx="96">
                  <c:v>0</c:v>
                </c:pt>
                <c:pt idx="97">
                  <c:v>0</c:v>
                </c:pt>
                <c:pt idx="98">
                  <c:v>0</c:v>
                </c:pt>
                <c:pt idx="99">
                  <c:v>3.3333333333333333E-2</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val>
        </c:ser>
        <c:dLbls>
          <c:showLegendKey val="0"/>
          <c:showVal val="0"/>
          <c:showCatName val="0"/>
          <c:showSerName val="0"/>
          <c:showPercent val="0"/>
          <c:showBubbleSize val="0"/>
        </c:dLbls>
        <c:gapWidth val="0"/>
        <c:axId val="135168768"/>
        <c:axId val="135170688"/>
      </c:barChart>
      <c:catAx>
        <c:axId val="135168768"/>
        <c:scaling>
          <c:orientation val="minMax"/>
        </c:scaling>
        <c:delete val="0"/>
        <c:axPos val="b"/>
        <c:title>
          <c:tx>
            <c:rich>
              <a:bodyPr/>
              <a:lstStyle/>
              <a:p>
                <a:pPr>
                  <a:defRPr/>
                </a:pPr>
                <a:r>
                  <a:rPr lang="de-AT"/>
                  <a:t>Grauwert</a:t>
                </a:r>
              </a:p>
            </c:rich>
          </c:tx>
          <c:layout/>
          <c:overlay val="0"/>
        </c:title>
        <c:numFmt formatCode="General" sourceLinked="1"/>
        <c:majorTickMark val="out"/>
        <c:minorTickMark val="none"/>
        <c:tickLblPos val="nextTo"/>
        <c:crossAx val="135170688"/>
        <c:crosses val="autoZero"/>
        <c:auto val="1"/>
        <c:lblAlgn val="ctr"/>
        <c:lblOffset val="100"/>
        <c:tickLblSkip val="10"/>
        <c:tickMarkSkip val="5"/>
        <c:noMultiLvlLbl val="0"/>
      </c:catAx>
      <c:valAx>
        <c:axId val="135170688"/>
        <c:scaling>
          <c:orientation val="minMax"/>
        </c:scaling>
        <c:delete val="0"/>
        <c:axPos val="l"/>
        <c:majorGridlines/>
        <c:title>
          <c:tx>
            <c:rich>
              <a:bodyPr/>
              <a:lstStyle/>
              <a:p>
                <a:pPr>
                  <a:defRPr/>
                </a:pPr>
                <a:r>
                  <a:rPr lang="en-US"/>
                  <a:t>relative Häufigkeiten</a:t>
                </a:r>
              </a:p>
            </c:rich>
          </c:tx>
          <c:layout/>
          <c:overlay val="0"/>
        </c:title>
        <c:numFmt formatCode="0.00" sourceLinked="1"/>
        <c:majorTickMark val="out"/>
        <c:minorTickMark val="none"/>
        <c:tickLblPos val="nextTo"/>
        <c:spPr>
          <a:ln>
            <a:solidFill>
              <a:schemeClr val="bg1">
                <a:lumMod val="50000"/>
              </a:schemeClr>
            </a:solidFill>
          </a:ln>
        </c:spPr>
        <c:crossAx val="135168768"/>
        <c:crosses val="autoZero"/>
        <c:crossBetween val="between"/>
      </c:valAx>
      <c:spPr>
        <a:ln>
          <a:solidFill>
            <a:schemeClr val="bg1">
              <a:lumMod val="50000"/>
            </a:schemeClr>
          </a:solidFill>
        </a:ln>
      </c:spPr>
    </c:plotArea>
    <c:plotVisOnly val="1"/>
    <c:dispBlanksAs val="gap"/>
    <c:showDLblsOverMax val="0"/>
  </c:chart>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i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341313</xdr:colOff>
      <xdr:row>5</xdr:row>
      <xdr:rowOff>277812</xdr:rowOff>
    </xdr:from>
    <xdr:to>
      <xdr:col>10</xdr:col>
      <xdr:colOff>21262</xdr:colOff>
      <xdr:row>15</xdr:row>
      <xdr:rowOff>31750</xdr:rowOff>
    </xdr:to>
    <xdr:pic>
      <xdr:nvPicPr>
        <xdr:cNvPr id="4" name="Grafik 3"/>
        <xdr:cNvPicPr>
          <a:picLocks noChangeAspect="1"/>
        </xdr:cNvPicPr>
      </xdr:nvPicPr>
      <xdr:blipFill rotWithShape="1">
        <a:blip xmlns:r="http://schemas.openxmlformats.org/officeDocument/2006/relationships" r:embed="rId1"/>
        <a:srcRect l="30328" t="46071" r="59451" b="38199"/>
        <a:stretch/>
      </xdr:blipFill>
      <xdr:spPr>
        <a:xfrm>
          <a:off x="3817938" y="2008187"/>
          <a:ext cx="2466012" cy="2055813"/>
        </a:xfrm>
        <a:prstGeom prst="rect">
          <a:avLst/>
        </a:prstGeom>
      </xdr:spPr>
    </xdr:pic>
    <xdr:clientData/>
  </xdr:twoCellAnchor>
  <xdr:twoCellAnchor editAs="oneCell">
    <xdr:from>
      <xdr:col>10</xdr:col>
      <xdr:colOff>246063</xdr:colOff>
      <xdr:row>6</xdr:row>
      <xdr:rowOff>7937</xdr:rowOff>
    </xdr:from>
    <xdr:to>
      <xdr:col>14</xdr:col>
      <xdr:colOff>238125</xdr:colOff>
      <xdr:row>15</xdr:row>
      <xdr:rowOff>22488</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8751" y="2278062"/>
          <a:ext cx="2436812" cy="2030676"/>
        </a:xfrm>
        <a:prstGeom prst="rect">
          <a:avLst/>
        </a:prstGeom>
      </xdr:spPr>
    </xdr:pic>
    <xdr:clientData/>
  </xdr:twoCellAnchor>
  <xdr:twoCellAnchor>
    <xdr:from>
      <xdr:col>6</xdr:col>
      <xdr:colOff>336022</xdr:colOff>
      <xdr:row>15</xdr:row>
      <xdr:rowOff>115020</xdr:rowOff>
    </xdr:from>
    <xdr:to>
      <xdr:col>11</xdr:col>
      <xdr:colOff>489481</xdr:colOff>
      <xdr:row>29</xdr:row>
      <xdr:rowOff>55561</xdr:rowOff>
    </xdr:to>
    <xdr:grpSp>
      <xdr:nvGrpSpPr>
        <xdr:cNvPr id="9" name="Gruppieren 8"/>
        <xdr:cNvGrpSpPr/>
      </xdr:nvGrpSpPr>
      <xdr:grpSpPr>
        <a:xfrm>
          <a:off x="3812647" y="4401270"/>
          <a:ext cx="3550709" cy="2663104"/>
          <a:chOff x="9884833" y="486833"/>
          <a:chExt cx="4581869" cy="3587750"/>
        </a:xfrm>
      </xdr:grpSpPr>
      <xdr:pic>
        <xdr:nvPicPr>
          <xdr:cNvPr id="8" name="Grafik 7"/>
          <xdr:cNvPicPr>
            <a:picLocks noChangeAspect="1"/>
          </xdr:cNvPicPr>
        </xdr:nvPicPr>
        <xdr:blipFill rotWithShape="1">
          <a:blip xmlns:r="http://schemas.openxmlformats.org/officeDocument/2006/relationships" r:embed="rId3"/>
          <a:srcRect l="36578" t="30647" r="806" b="1423"/>
          <a:stretch/>
        </xdr:blipFill>
        <xdr:spPr>
          <a:xfrm>
            <a:off x="9884833" y="486833"/>
            <a:ext cx="4581869" cy="3587750"/>
          </a:xfrm>
          <a:prstGeom prst="rect">
            <a:avLst/>
          </a:prstGeom>
        </xdr:spPr>
      </xdr:pic>
      <xdr:sp macro="" textlink="">
        <xdr:nvSpPr>
          <xdr:cNvPr id="7" name="Rechteck 6"/>
          <xdr:cNvSpPr/>
        </xdr:nvSpPr>
        <xdr:spPr>
          <a:xfrm>
            <a:off x="10307719" y="2074333"/>
            <a:ext cx="786919" cy="64106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7937</xdr:colOff>
      <xdr:row>15</xdr:row>
      <xdr:rowOff>166688</xdr:rowOff>
    </xdr:from>
    <xdr:to>
      <xdr:col>10</xdr:col>
      <xdr:colOff>29199</xdr:colOff>
      <xdr:row>24</xdr:row>
      <xdr:rowOff>7938</xdr:rowOff>
    </xdr:to>
    <xdr:pic>
      <xdr:nvPicPr>
        <xdr:cNvPr id="2" name="Grafik 1"/>
        <xdr:cNvPicPr>
          <a:picLocks noChangeAspect="1"/>
        </xdr:cNvPicPr>
      </xdr:nvPicPr>
      <xdr:blipFill rotWithShape="1">
        <a:blip xmlns:r="http://schemas.openxmlformats.org/officeDocument/2006/relationships" r:embed="rId1"/>
        <a:srcRect l="30328" t="46071" r="59451" b="38199"/>
        <a:stretch/>
      </xdr:blipFill>
      <xdr:spPr>
        <a:xfrm>
          <a:off x="7493000" y="5024438"/>
          <a:ext cx="2466012" cy="2055813"/>
        </a:xfrm>
        <a:prstGeom prst="rect">
          <a:avLst/>
        </a:prstGeom>
      </xdr:spPr>
    </xdr:pic>
    <xdr:clientData/>
  </xdr:twoCellAnchor>
  <xdr:twoCellAnchor>
    <xdr:from>
      <xdr:col>0</xdr:col>
      <xdr:colOff>0</xdr:colOff>
      <xdr:row>33</xdr:row>
      <xdr:rowOff>1587</xdr:rowOff>
    </xdr:from>
    <xdr:to>
      <xdr:col>5</xdr:col>
      <xdr:colOff>31749</xdr:colOff>
      <xdr:row>56</xdr:row>
      <xdr:rowOff>127000</xdr:rowOff>
    </xdr:to>
    <xdr:graphicFrame macro="">
      <xdr:nvGraphicFramePr>
        <xdr:cNvPr id="7" name="Diagramm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420687</xdr:colOff>
      <xdr:row>32</xdr:row>
      <xdr:rowOff>184149</xdr:rowOff>
    </xdr:from>
    <xdr:to>
      <xdr:col>17</xdr:col>
      <xdr:colOff>55561</xdr:colOff>
      <xdr:row>56</xdr:row>
      <xdr:rowOff>119062</xdr:rowOff>
    </xdr:to>
    <xdr:graphicFrame macro="">
      <xdr:nvGraphicFramePr>
        <xdr:cNvPr id="8" name="Diagramm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6"/>
  <sheetViews>
    <sheetView tabSelected="1" zoomScale="120" zoomScaleNormal="120" workbookViewId="0">
      <selection sqref="A1:D1"/>
    </sheetView>
  </sheetViews>
  <sheetFormatPr baseColWidth="10" defaultColWidth="9.140625" defaultRowHeight="15" x14ac:dyDescent="0.25"/>
  <cols>
    <col min="1" max="6" width="8.7109375" customWidth="1"/>
    <col min="7" max="7" width="14.28515625" customWidth="1"/>
  </cols>
  <sheetData>
    <row r="1" spans="1:10" ht="30" customHeight="1" x14ac:dyDescent="0.25">
      <c r="A1" s="16" t="s">
        <v>12</v>
      </c>
      <c r="B1" s="16"/>
      <c r="C1" s="16"/>
      <c r="D1" s="16"/>
      <c r="E1" t="s">
        <v>14</v>
      </c>
    </row>
    <row r="3" spans="1:10" ht="71.25" customHeight="1" x14ac:dyDescent="0.25">
      <c r="A3" s="17" t="s">
        <v>11</v>
      </c>
      <c r="B3" s="18"/>
      <c r="C3" s="18"/>
      <c r="D3" s="18"/>
      <c r="E3" s="18"/>
      <c r="F3" s="18"/>
      <c r="G3" s="18"/>
      <c r="H3" s="18"/>
      <c r="I3" s="18"/>
      <c r="J3" s="18"/>
    </row>
    <row r="4" spans="1:10" ht="18.75" customHeight="1" x14ac:dyDescent="0.25">
      <c r="D4" s="3"/>
      <c r="E4" s="3"/>
    </row>
    <row r="5" spans="1:10" ht="21" customHeight="1" x14ac:dyDescent="0.25">
      <c r="A5" s="19" t="s">
        <v>0</v>
      </c>
      <c r="B5" s="19"/>
      <c r="C5" s="19"/>
      <c r="D5" s="19"/>
      <c r="E5" s="19"/>
      <c r="F5" s="19"/>
      <c r="G5" s="19"/>
      <c r="H5" s="19"/>
      <c r="I5" s="19"/>
      <c r="J5" s="19"/>
    </row>
    <row r="6" spans="1:10" ht="22.5" customHeight="1" x14ac:dyDescent="0.25">
      <c r="A6" s="2"/>
      <c r="B6" s="1"/>
      <c r="C6" s="4"/>
      <c r="D6" s="4"/>
      <c r="E6" s="4"/>
    </row>
    <row r="7" spans="1:10" ht="20.100000000000001" customHeight="1" x14ac:dyDescent="0.25">
      <c r="A7" s="6">
        <v>81</v>
      </c>
      <c r="B7" s="6">
        <v>88</v>
      </c>
      <c r="C7" s="6">
        <v>99</v>
      </c>
      <c r="D7" s="6">
        <v>84</v>
      </c>
      <c r="E7" s="6">
        <v>55</v>
      </c>
      <c r="F7" s="6">
        <v>30</v>
      </c>
    </row>
    <row r="8" spans="1:10" ht="20.100000000000001" customHeight="1" x14ac:dyDescent="0.25">
      <c r="A8" s="6">
        <v>82</v>
      </c>
      <c r="B8" s="6">
        <v>88</v>
      </c>
      <c r="C8" s="6">
        <v>87</v>
      </c>
      <c r="D8" s="6">
        <v>64</v>
      </c>
      <c r="E8" s="6">
        <v>35</v>
      </c>
      <c r="F8" s="6">
        <v>27</v>
      </c>
    </row>
    <row r="9" spans="1:10" ht="20.100000000000001" customHeight="1" x14ac:dyDescent="0.25">
      <c r="A9" s="6">
        <v>81</v>
      </c>
      <c r="B9" s="6">
        <v>78</v>
      </c>
      <c r="C9" s="6">
        <v>75</v>
      </c>
      <c r="D9" s="6">
        <v>42</v>
      </c>
      <c r="E9" s="6">
        <v>28</v>
      </c>
      <c r="F9" s="6">
        <v>26</v>
      </c>
    </row>
    <row r="10" spans="1:10" s="10" customFormat="1" ht="20.100000000000001" customHeight="1" x14ac:dyDescent="0.25">
      <c r="A10" s="6">
        <v>87</v>
      </c>
      <c r="B10" s="6">
        <v>78</v>
      </c>
      <c r="C10" s="6">
        <v>62</v>
      </c>
      <c r="D10" s="6">
        <v>32</v>
      </c>
      <c r="E10" s="6">
        <v>27</v>
      </c>
      <c r="F10" s="6">
        <v>26</v>
      </c>
    </row>
    <row r="11" spans="1:10" ht="20.100000000000001" customHeight="1" x14ac:dyDescent="0.25">
      <c r="A11" s="6">
        <v>88</v>
      </c>
      <c r="B11" s="6">
        <v>87</v>
      </c>
      <c r="C11" s="6">
        <v>63</v>
      </c>
      <c r="D11" s="6">
        <v>30</v>
      </c>
      <c r="E11" s="6">
        <v>26</v>
      </c>
      <c r="F11" s="6">
        <v>26</v>
      </c>
    </row>
    <row r="12" spans="1:10" ht="15.75" x14ac:dyDescent="0.25">
      <c r="A12" s="2"/>
      <c r="B12" s="6"/>
      <c r="C12" s="6"/>
      <c r="D12" s="6"/>
      <c r="E12" s="6"/>
      <c r="F12" s="6"/>
    </row>
    <row r="13" spans="1:10" ht="15.75" x14ac:dyDescent="0.25">
      <c r="A13" s="2"/>
      <c r="B13" s="1"/>
      <c r="C13" s="4"/>
      <c r="D13" s="4"/>
      <c r="E13" s="4"/>
    </row>
    <row r="14" spans="1:10" ht="15.75" x14ac:dyDescent="0.25">
      <c r="A14" s="2"/>
      <c r="B14" s="1"/>
      <c r="C14" s="4"/>
      <c r="D14" s="4"/>
      <c r="E14" s="4"/>
    </row>
    <row r="15" spans="1:10" x14ac:dyDescent="0.25">
      <c r="D15" s="10"/>
      <c r="E15" s="10"/>
      <c r="F15" s="10"/>
    </row>
    <row r="18" spans="1:6" ht="30" customHeight="1" x14ac:dyDescent="0.25">
      <c r="A18" s="20" t="s">
        <v>13</v>
      </c>
      <c r="B18" s="20"/>
      <c r="C18" s="20"/>
      <c r="D18" s="20"/>
      <c r="E18" s="20"/>
      <c r="F18" s="20"/>
    </row>
    <row r="19" spans="1:6" x14ac:dyDescent="0.25">
      <c r="A19" s="20"/>
      <c r="B19" s="20"/>
      <c r="C19" s="20"/>
      <c r="D19" s="20"/>
      <c r="E19" s="20"/>
      <c r="F19" s="20"/>
    </row>
    <row r="20" spans="1:6" x14ac:dyDescent="0.25">
      <c r="A20" s="20"/>
      <c r="B20" s="20"/>
      <c r="C20" s="20"/>
      <c r="D20" s="20"/>
      <c r="E20" s="20"/>
      <c r="F20" s="20"/>
    </row>
    <row r="21" spans="1:6" x14ac:dyDescent="0.25">
      <c r="A21" s="20"/>
      <c r="B21" s="20"/>
      <c r="C21" s="20"/>
      <c r="D21" s="20"/>
      <c r="E21" s="20"/>
      <c r="F21" s="20"/>
    </row>
    <row r="22" spans="1:6" x14ac:dyDescent="0.25">
      <c r="A22" s="20"/>
      <c r="B22" s="20"/>
      <c r="C22" s="20"/>
      <c r="D22" s="20"/>
      <c r="E22" s="20"/>
      <c r="F22" s="20"/>
    </row>
    <row r="23" spans="1:6" x14ac:dyDescent="0.25">
      <c r="A23" s="20"/>
      <c r="B23" s="20"/>
      <c r="C23" s="20"/>
      <c r="D23" s="20"/>
      <c r="E23" s="20"/>
      <c r="F23" s="20"/>
    </row>
    <row r="24" spans="1:6" x14ac:dyDescent="0.25">
      <c r="A24" s="20"/>
      <c r="B24" s="20"/>
      <c r="C24" s="20"/>
      <c r="D24" s="20"/>
      <c r="E24" s="20"/>
      <c r="F24" s="20"/>
    </row>
    <row r="25" spans="1:6" x14ac:dyDescent="0.25">
      <c r="A25" s="20"/>
      <c r="B25" s="20"/>
      <c r="C25" s="20"/>
      <c r="D25" s="20"/>
      <c r="E25" s="20"/>
      <c r="F25" s="20"/>
    </row>
    <row r="26" spans="1:6" ht="4.5" customHeight="1" x14ac:dyDescent="0.25">
      <c r="A26" s="20"/>
      <c r="B26" s="20"/>
      <c r="C26" s="20"/>
      <c r="D26" s="20"/>
      <c r="E26" s="20"/>
      <c r="F26" s="20"/>
    </row>
  </sheetData>
  <sortState ref="B8:C49">
    <sortCondition ref="B8:B49"/>
  </sortState>
  <mergeCells count="4">
    <mergeCell ref="A1:D1"/>
    <mergeCell ref="A3:J3"/>
    <mergeCell ref="A5:J5"/>
    <mergeCell ref="A18:F26"/>
  </mergeCells>
  <pageMargins left="0.70866141732283472" right="0.70866141732283472" top="0.74803149606299213" bottom="0.74803149606299213" header="0.31496062992125984" footer="0.31496062992125984"/>
  <pageSetup paperSize="9" scale="87"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zoomScale="120" zoomScaleNormal="120" workbookViewId="0">
      <selection activeCell="C1" sqref="C1"/>
    </sheetView>
  </sheetViews>
  <sheetFormatPr baseColWidth="10" defaultColWidth="9.140625" defaultRowHeight="15" x14ac:dyDescent="0.25"/>
  <cols>
    <col min="1" max="5" width="20.7109375" customWidth="1"/>
    <col min="6" max="6" width="8.7109375" customWidth="1"/>
    <col min="7" max="7" width="9.140625" customWidth="1"/>
  </cols>
  <sheetData>
    <row r="1" spans="1:12" ht="30" customHeight="1" x14ac:dyDescent="0.25">
      <c r="A1" s="16" t="s">
        <v>12</v>
      </c>
      <c r="B1" s="16"/>
      <c r="C1" t="s">
        <v>14</v>
      </c>
    </row>
    <row r="3" spans="1:12" ht="39.75" customHeight="1" x14ac:dyDescent="0.25">
      <c r="A3" s="17" t="s">
        <v>11</v>
      </c>
      <c r="B3" s="18"/>
      <c r="C3" s="18"/>
      <c r="D3" s="18"/>
      <c r="E3" s="18"/>
      <c r="F3" s="18"/>
      <c r="G3" s="18"/>
      <c r="H3" s="18"/>
      <c r="I3" s="18"/>
      <c r="J3" s="18"/>
    </row>
    <row r="4" spans="1:12" x14ac:dyDescent="0.25">
      <c r="D4" s="3"/>
      <c r="E4" s="3"/>
    </row>
    <row r="5" spans="1:12" ht="21" customHeight="1" x14ac:dyDescent="0.25">
      <c r="A5" s="19" t="s">
        <v>1</v>
      </c>
      <c r="B5" s="19"/>
      <c r="C5" s="19"/>
      <c r="D5" s="19"/>
      <c r="E5" s="19"/>
      <c r="F5" s="19"/>
      <c r="G5" s="19"/>
      <c r="H5" s="19"/>
      <c r="I5" s="19"/>
      <c r="J5" s="19"/>
    </row>
    <row r="6" spans="1:12" ht="15.75" x14ac:dyDescent="0.25">
      <c r="A6" s="2"/>
      <c r="B6" s="1"/>
      <c r="C6" s="4"/>
      <c r="D6" s="4"/>
      <c r="E6" s="4"/>
    </row>
    <row r="7" spans="1:12" ht="46.5" customHeight="1" x14ac:dyDescent="0.25">
      <c r="A7" s="24" t="s">
        <v>9</v>
      </c>
      <c r="B7" s="18"/>
      <c r="C7" s="18"/>
      <c r="D7" s="18"/>
      <c r="E7" s="18"/>
      <c r="F7" s="18"/>
      <c r="G7" s="18"/>
      <c r="H7" s="18"/>
      <c r="I7" s="18"/>
      <c r="J7" s="18"/>
    </row>
    <row r="8" spans="1:12" ht="15.75" x14ac:dyDescent="0.25">
      <c r="A8" s="2"/>
      <c r="B8" s="1"/>
      <c r="C8" s="4"/>
      <c r="D8" s="4"/>
      <c r="E8" s="4"/>
    </row>
    <row r="9" spans="1:12" ht="33" customHeight="1" x14ac:dyDescent="0.25">
      <c r="A9" s="22" t="s">
        <v>4</v>
      </c>
      <c r="B9" s="23"/>
      <c r="C9" s="23"/>
      <c r="D9" s="23"/>
      <c r="E9" s="23"/>
      <c r="F9" s="6"/>
    </row>
    <row r="10" spans="1:12" ht="60" customHeight="1" thickBot="1" x14ac:dyDescent="0.3">
      <c r="A10" s="5" t="s">
        <v>2</v>
      </c>
      <c r="B10" s="5" t="s">
        <v>3</v>
      </c>
      <c r="C10" s="5" t="s">
        <v>5</v>
      </c>
      <c r="D10" s="5" t="s">
        <v>6</v>
      </c>
      <c r="E10" s="5" t="s">
        <v>7</v>
      </c>
      <c r="F10" s="6"/>
    </row>
    <row r="11" spans="1:12" s="10" customFormat="1" ht="20.100000000000001" customHeight="1" thickTop="1" x14ac:dyDescent="0.25">
      <c r="A11" s="7">
        <v>26</v>
      </c>
      <c r="B11" s="7">
        <v>4</v>
      </c>
      <c r="C11" s="11">
        <f>B11/$B$30</f>
        <v>0.13333333333333333</v>
      </c>
      <c r="D11" s="7">
        <f>B11</f>
        <v>4</v>
      </c>
      <c r="E11" s="11">
        <f>C11</f>
        <v>0.13333333333333333</v>
      </c>
      <c r="F11" s="6"/>
      <c r="G11" s="6">
        <v>81</v>
      </c>
      <c r="H11" s="6">
        <v>88</v>
      </c>
      <c r="I11" s="6">
        <v>99</v>
      </c>
      <c r="J11" s="6">
        <v>84</v>
      </c>
      <c r="K11" s="6">
        <v>55</v>
      </c>
      <c r="L11" s="6">
        <v>30</v>
      </c>
    </row>
    <row r="12" spans="1:12" ht="20.100000000000001" customHeight="1" x14ac:dyDescent="0.25">
      <c r="A12" s="8">
        <v>27</v>
      </c>
      <c r="B12" s="8">
        <v>2</v>
      </c>
      <c r="C12" s="12">
        <f t="shared" ref="C12:C29" si="0">B12/$B$30</f>
        <v>6.6666666666666666E-2</v>
      </c>
      <c r="D12" s="8">
        <f>B12+D11</f>
        <v>6</v>
      </c>
      <c r="E12" s="12">
        <f>C12+E11</f>
        <v>0.2</v>
      </c>
      <c r="F12" s="6"/>
      <c r="G12" s="6">
        <v>82</v>
      </c>
      <c r="H12" s="6">
        <v>88</v>
      </c>
      <c r="I12" s="6">
        <v>87</v>
      </c>
      <c r="J12" s="6">
        <v>64</v>
      </c>
      <c r="K12" s="6">
        <v>35</v>
      </c>
      <c r="L12" s="6">
        <v>27</v>
      </c>
    </row>
    <row r="13" spans="1:12" ht="20.100000000000001" customHeight="1" x14ac:dyDescent="0.25">
      <c r="A13" s="7">
        <v>28</v>
      </c>
      <c r="B13" s="7">
        <v>1</v>
      </c>
      <c r="C13" s="13">
        <f t="shared" si="0"/>
        <v>3.3333333333333333E-2</v>
      </c>
      <c r="D13" s="14">
        <f t="shared" ref="D13:E28" si="1">B13+D12</f>
        <v>7</v>
      </c>
      <c r="E13" s="13">
        <f t="shared" si="1"/>
        <v>0.23333333333333334</v>
      </c>
      <c r="F13" s="6"/>
      <c r="G13" s="6">
        <v>81</v>
      </c>
      <c r="H13" s="6">
        <v>78</v>
      </c>
      <c r="I13" s="6">
        <v>75</v>
      </c>
      <c r="J13" s="6">
        <v>42</v>
      </c>
      <c r="K13" s="6">
        <v>28</v>
      </c>
      <c r="L13" s="6">
        <v>26</v>
      </c>
    </row>
    <row r="14" spans="1:12" ht="20.100000000000001" customHeight="1" x14ac:dyDescent="0.25">
      <c r="A14" s="8">
        <v>30</v>
      </c>
      <c r="B14" s="8">
        <v>2</v>
      </c>
      <c r="C14" s="12">
        <f t="shared" si="0"/>
        <v>6.6666666666666666E-2</v>
      </c>
      <c r="D14" s="8">
        <f t="shared" si="1"/>
        <v>9</v>
      </c>
      <c r="E14" s="12">
        <f t="shared" si="1"/>
        <v>0.3</v>
      </c>
      <c r="F14" s="6"/>
      <c r="G14" s="6">
        <v>87</v>
      </c>
      <c r="H14" s="6">
        <v>78</v>
      </c>
      <c r="I14" s="6">
        <v>62</v>
      </c>
      <c r="J14" s="6">
        <v>32</v>
      </c>
      <c r="K14" s="6">
        <v>27</v>
      </c>
      <c r="L14" s="6">
        <v>26</v>
      </c>
    </row>
    <row r="15" spans="1:12" ht="20.100000000000001" customHeight="1" x14ac:dyDescent="0.25">
      <c r="A15" s="7">
        <v>32</v>
      </c>
      <c r="B15" s="7">
        <v>1</v>
      </c>
      <c r="C15" s="13">
        <f t="shared" si="0"/>
        <v>3.3333333333333333E-2</v>
      </c>
      <c r="D15" s="14">
        <f t="shared" si="1"/>
        <v>10</v>
      </c>
      <c r="E15" s="13">
        <f t="shared" si="1"/>
        <v>0.33333333333333331</v>
      </c>
      <c r="G15" s="6">
        <v>88</v>
      </c>
      <c r="H15" s="6">
        <v>87</v>
      </c>
      <c r="I15" s="6">
        <v>63</v>
      </c>
      <c r="J15" s="6">
        <v>30</v>
      </c>
      <c r="K15" s="6">
        <v>26</v>
      </c>
      <c r="L15" s="6">
        <v>26</v>
      </c>
    </row>
    <row r="16" spans="1:12" ht="20.100000000000001" customHeight="1" x14ac:dyDescent="0.25">
      <c r="A16" s="8">
        <v>35</v>
      </c>
      <c r="B16" s="8">
        <v>1</v>
      </c>
      <c r="C16" s="12">
        <f t="shared" si="0"/>
        <v>3.3333333333333333E-2</v>
      </c>
      <c r="D16" s="8">
        <f t="shared" si="1"/>
        <v>11</v>
      </c>
      <c r="E16" s="12">
        <f t="shared" si="1"/>
        <v>0.36666666666666664</v>
      </c>
    </row>
    <row r="17" spans="1:10" ht="20.100000000000001" customHeight="1" x14ac:dyDescent="0.25">
      <c r="A17" s="7">
        <v>42</v>
      </c>
      <c r="B17" s="7">
        <v>1</v>
      </c>
      <c r="C17" s="13">
        <f t="shared" si="0"/>
        <v>3.3333333333333333E-2</v>
      </c>
      <c r="D17" s="14">
        <f t="shared" si="1"/>
        <v>12</v>
      </c>
      <c r="E17" s="13">
        <f t="shared" si="1"/>
        <v>0.39999999999999997</v>
      </c>
      <c r="F17" s="10"/>
    </row>
    <row r="18" spans="1:10" ht="20.100000000000001" customHeight="1" x14ac:dyDescent="0.25">
      <c r="A18" s="8">
        <v>55</v>
      </c>
      <c r="B18" s="8">
        <v>1</v>
      </c>
      <c r="C18" s="12">
        <f t="shared" si="0"/>
        <v>3.3333333333333333E-2</v>
      </c>
      <c r="D18" s="8">
        <f t="shared" si="1"/>
        <v>13</v>
      </c>
      <c r="E18" s="12">
        <f t="shared" si="1"/>
        <v>0.43333333333333329</v>
      </c>
    </row>
    <row r="19" spans="1:10" ht="20.100000000000001" customHeight="1" x14ac:dyDescent="0.25">
      <c r="A19" s="7">
        <v>62</v>
      </c>
      <c r="B19" s="7">
        <v>1</v>
      </c>
      <c r="C19" s="13">
        <f t="shared" si="0"/>
        <v>3.3333333333333333E-2</v>
      </c>
      <c r="D19" s="14">
        <f t="shared" si="1"/>
        <v>14</v>
      </c>
      <c r="E19" s="13">
        <f t="shared" si="1"/>
        <v>0.46666666666666662</v>
      </c>
    </row>
    <row r="20" spans="1:10" ht="20.100000000000001" customHeight="1" x14ac:dyDescent="0.25">
      <c r="A20" s="8">
        <v>63</v>
      </c>
      <c r="B20" s="8">
        <v>1</v>
      </c>
      <c r="C20" s="12">
        <f t="shared" si="0"/>
        <v>3.3333333333333333E-2</v>
      </c>
      <c r="D20" s="8">
        <f t="shared" si="1"/>
        <v>15</v>
      </c>
      <c r="E20" s="8">
        <f t="shared" si="1"/>
        <v>0.49999999999999994</v>
      </c>
      <c r="F20" s="15"/>
    </row>
    <row r="21" spans="1:10" ht="20.100000000000001" customHeight="1" x14ac:dyDescent="0.25">
      <c r="A21" s="7">
        <v>64</v>
      </c>
      <c r="B21" s="7">
        <v>1</v>
      </c>
      <c r="C21" s="13">
        <f t="shared" si="0"/>
        <v>3.3333333333333333E-2</v>
      </c>
      <c r="D21" s="14">
        <f t="shared" si="1"/>
        <v>16</v>
      </c>
      <c r="E21" s="13">
        <f t="shared" si="1"/>
        <v>0.53333333333333333</v>
      </c>
      <c r="F21" s="15"/>
    </row>
    <row r="22" spans="1:10" ht="20.100000000000001" customHeight="1" x14ac:dyDescent="0.25">
      <c r="A22" s="8">
        <v>75</v>
      </c>
      <c r="B22" s="8">
        <v>1</v>
      </c>
      <c r="C22" s="12">
        <f t="shared" si="0"/>
        <v>3.3333333333333333E-2</v>
      </c>
      <c r="D22" s="8">
        <f t="shared" si="1"/>
        <v>17</v>
      </c>
      <c r="E22" s="12">
        <f t="shared" si="1"/>
        <v>0.56666666666666665</v>
      </c>
      <c r="F22" s="15"/>
    </row>
    <row r="23" spans="1:10" ht="20.100000000000001" customHeight="1" x14ac:dyDescent="0.25">
      <c r="A23" s="7">
        <v>78</v>
      </c>
      <c r="B23" s="7">
        <v>2</v>
      </c>
      <c r="C23" s="13">
        <f t="shared" si="0"/>
        <v>6.6666666666666666E-2</v>
      </c>
      <c r="D23" s="14">
        <f t="shared" si="1"/>
        <v>19</v>
      </c>
      <c r="E23" s="13">
        <f t="shared" si="1"/>
        <v>0.6333333333333333</v>
      </c>
      <c r="F23" s="15"/>
    </row>
    <row r="24" spans="1:10" ht="20.100000000000001" customHeight="1" x14ac:dyDescent="0.25">
      <c r="A24" s="8">
        <v>81</v>
      </c>
      <c r="B24" s="8">
        <v>2</v>
      </c>
      <c r="C24" s="12">
        <f t="shared" si="0"/>
        <v>6.6666666666666666E-2</v>
      </c>
      <c r="D24" s="8">
        <f t="shared" si="1"/>
        <v>21</v>
      </c>
      <c r="E24" s="12">
        <f t="shared" si="1"/>
        <v>0.7</v>
      </c>
      <c r="F24" s="15"/>
    </row>
    <row r="25" spans="1:10" ht="20.100000000000001" customHeight="1" x14ac:dyDescent="0.25">
      <c r="A25" s="7">
        <v>82</v>
      </c>
      <c r="B25" s="7">
        <v>1</v>
      </c>
      <c r="C25" s="13">
        <f t="shared" si="0"/>
        <v>3.3333333333333333E-2</v>
      </c>
      <c r="D25" s="14">
        <f t="shared" si="1"/>
        <v>22</v>
      </c>
      <c r="E25" s="13">
        <f t="shared" si="1"/>
        <v>0.73333333333333328</v>
      </c>
      <c r="F25" s="15"/>
    </row>
    <row r="26" spans="1:10" ht="20.100000000000001" customHeight="1" x14ac:dyDescent="0.25">
      <c r="A26" s="8">
        <v>84</v>
      </c>
      <c r="B26" s="8">
        <v>1</v>
      </c>
      <c r="C26" s="12">
        <f t="shared" si="0"/>
        <v>3.3333333333333333E-2</v>
      </c>
      <c r="D26" s="8">
        <f t="shared" si="1"/>
        <v>23</v>
      </c>
      <c r="E26" s="12">
        <f t="shared" si="1"/>
        <v>0.76666666666666661</v>
      </c>
      <c r="F26" s="15"/>
    </row>
    <row r="27" spans="1:10" ht="20.100000000000001" customHeight="1" x14ac:dyDescent="0.25">
      <c r="A27" s="7">
        <v>87</v>
      </c>
      <c r="B27" s="7">
        <v>3</v>
      </c>
      <c r="C27" s="13">
        <f t="shared" si="0"/>
        <v>0.1</v>
      </c>
      <c r="D27" s="14">
        <f t="shared" si="1"/>
        <v>26</v>
      </c>
      <c r="E27" s="13">
        <f t="shared" si="1"/>
        <v>0.86666666666666659</v>
      </c>
      <c r="F27" s="15"/>
    </row>
    <row r="28" spans="1:10" ht="20.100000000000001" customHeight="1" x14ac:dyDescent="0.25">
      <c r="A28" s="8">
        <v>88</v>
      </c>
      <c r="B28" s="8">
        <v>3</v>
      </c>
      <c r="C28" s="12">
        <f t="shared" si="0"/>
        <v>0.1</v>
      </c>
      <c r="D28" s="8">
        <f t="shared" si="1"/>
        <v>29</v>
      </c>
      <c r="E28" s="12">
        <f t="shared" si="1"/>
        <v>0.96666666666666656</v>
      </c>
      <c r="F28" s="15"/>
    </row>
    <row r="29" spans="1:10" ht="20.100000000000001" customHeight="1" x14ac:dyDescent="0.25">
      <c r="A29" s="7">
        <v>99</v>
      </c>
      <c r="B29" s="7">
        <v>1</v>
      </c>
      <c r="C29" s="13">
        <f t="shared" si="0"/>
        <v>3.3333333333333333E-2</v>
      </c>
      <c r="D29" s="14">
        <f>B29+D28</f>
        <v>30</v>
      </c>
      <c r="E29" s="13">
        <f>C29+E28</f>
        <v>0.99999999999999989</v>
      </c>
    </row>
    <row r="30" spans="1:10" ht="31.5" x14ac:dyDescent="0.25">
      <c r="A30" s="9" t="s">
        <v>8</v>
      </c>
      <c r="B30" s="9">
        <f>SUM(B11:B29)</f>
        <v>30</v>
      </c>
    </row>
    <row r="32" spans="1:10" ht="87" customHeight="1" x14ac:dyDescent="0.25">
      <c r="A32" s="21" t="s">
        <v>10</v>
      </c>
      <c r="B32" s="18"/>
      <c r="C32" s="18"/>
      <c r="D32" s="18"/>
      <c r="E32" s="18"/>
      <c r="F32" s="18"/>
      <c r="G32" s="18"/>
      <c r="H32" s="18"/>
      <c r="I32" s="18"/>
      <c r="J32" s="18"/>
    </row>
  </sheetData>
  <mergeCells count="6">
    <mergeCell ref="A1:B1"/>
    <mergeCell ref="A32:J32"/>
    <mergeCell ref="A3:J3"/>
    <mergeCell ref="A5:J5"/>
    <mergeCell ref="A9:E9"/>
    <mergeCell ref="A7:J7"/>
  </mergeCells>
  <pageMargins left="0.70866141732283472" right="0.70866141732283472" top="0.74803149606299213" bottom="0.74803149606299213" header="0.31496062992125984" footer="0.31496062992125984"/>
  <pageSetup paperSize="9" scale="58" fitToHeight="0"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8"/>
  <sheetViews>
    <sheetView workbookViewId="0">
      <selection activeCell="D1" sqref="D1"/>
    </sheetView>
  </sheetViews>
  <sheetFormatPr baseColWidth="10" defaultRowHeight="15" x14ac:dyDescent="0.25"/>
  <cols>
    <col min="1" max="1" width="17" customWidth="1"/>
    <col min="2" max="3" width="20.5703125" customWidth="1"/>
  </cols>
  <sheetData>
    <row r="1" spans="1:4" ht="55.5" customHeight="1" thickBot="1" x14ac:dyDescent="0.3">
      <c r="A1" s="5" t="s">
        <v>2</v>
      </c>
      <c r="B1" s="5" t="s">
        <v>3</v>
      </c>
      <c r="C1" s="5" t="s">
        <v>5</v>
      </c>
      <c r="D1" t="s">
        <v>14</v>
      </c>
    </row>
    <row r="2" spans="1:4" ht="16.5" thickTop="1" x14ac:dyDescent="0.25">
      <c r="A2" s="7">
        <v>0</v>
      </c>
      <c r="B2" s="7">
        <v>0</v>
      </c>
      <c r="C2" s="11">
        <f t="shared" ref="C2:C67" si="0">B2/$B$258</f>
        <v>0</v>
      </c>
    </row>
    <row r="3" spans="1:4" ht="15.75" x14ac:dyDescent="0.25">
      <c r="A3" s="8">
        <v>1</v>
      </c>
      <c r="B3" s="8">
        <v>0</v>
      </c>
      <c r="C3" s="12">
        <f>B3/$B$258</f>
        <v>0</v>
      </c>
    </row>
    <row r="4" spans="1:4" ht="15.75" x14ac:dyDescent="0.25">
      <c r="A4" s="7">
        <v>2</v>
      </c>
      <c r="B4" s="7">
        <v>0</v>
      </c>
      <c r="C4" s="11">
        <f t="shared" si="0"/>
        <v>0</v>
      </c>
    </row>
    <row r="5" spans="1:4" ht="15.75" x14ac:dyDescent="0.25">
      <c r="A5" s="8">
        <v>3</v>
      </c>
      <c r="B5" s="8">
        <v>0</v>
      </c>
      <c r="C5" s="12">
        <f t="shared" si="0"/>
        <v>0</v>
      </c>
    </row>
    <row r="6" spans="1:4" ht="15.75" x14ac:dyDescent="0.25">
      <c r="A6" s="7">
        <v>4</v>
      </c>
      <c r="B6" s="7">
        <v>0</v>
      </c>
      <c r="C6" s="11">
        <f t="shared" si="0"/>
        <v>0</v>
      </c>
    </row>
    <row r="7" spans="1:4" ht="15.75" x14ac:dyDescent="0.25">
      <c r="A7" s="8">
        <v>5</v>
      </c>
      <c r="B7" s="8">
        <v>0</v>
      </c>
      <c r="C7" s="12">
        <f t="shared" si="0"/>
        <v>0</v>
      </c>
    </row>
    <row r="8" spans="1:4" ht="15.75" x14ac:dyDescent="0.25">
      <c r="A8" s="7">
        <v>6</v>
      </c>
      <c r="B8" s="7">
        <v>0</v>
      </c>
      <c r="C8" s="11">
        <f t="shared" si="0"/>
        <v>0</v>
      </c>
    </row>
    <row r="9" spans="1:4" ht="15.75" x14ac:dyDescent="0.25">
      <c r="A9" s="8">
        <v>7</v>
      </c>
      <c r="B9" s="8">
        <v>0</v>
      </c>
      <c r="C9" s="12">
        <f t="shared" si="0"/>
        <v>0</v>
      </c>
    </row>
    <row r="10" spans="1:4" ht="15.75" x14ac:dyDescent="0.25">
      <c r="A10" s="7">
        <v>8</v>
      </c>
      <c r="B10" s="7">
        <v>0</v>
      </c>
      <c r="C10" s="11">
        <f t="shared" si="0"/>
        <v>0</v>
      </c>
    </row>
    <row r="11" spans="1:4" ht="15.75" x14ac:dyDescent="0.25">
      <c r="A11" s="8">
        <v>9</v>
      </c>
      <c r="B11" s="8">
        <v>0</v>
      </c>
      <c r="C11" s="12">
        <f t="shared" si="0"/>
        <v>0</v>
      </c>
    </row>
    <row r="12" spans="1:4" ht="15.75" x14ac:dyDescent="0.25">
      <c r="A12" s="7">
        <v>10</v>
      </c>
      <c r="B12" s="7">
        <v>0</v>
      </c>
      <c r="C12" s="11">
        <f t="shared" si="0"/>
        <v>0</v>
      </c>
    </row>
    <row r="13" spans="1:4" ht="15.75" x14ac:dyDescent="0.25">
      <c r="A13" s="8">
        <v>11</v>
      </c>
      <c r="B13" s="8">
        <v>0</v>
      </c>
      <c r="C13" s="12">
        <f t="shared" si="0"/>
        <v>0</v>
      </c>
    </row>
    <row r="14" spans="1:4" ht="15.75" x14ac:dyDescent="0.25">
      <c r="A14" s="7">
        <v>12</v>
      </c>
      <c r="B14" s="7">
        <v>0</v>
      </c>
      <c r="C14" s="11">
        <f t="shared" si="0"/>
        <v>0</v>
      </c>
    </row>
    <row r="15" spans="1:4" ht="15.75" x14ac:dyDescent="0.25">
      <c r="A15" s="8">
        <v>13</v>
      </c>
      <c r="B15" s="8">
        <v>0</v>
      </c>
      <c r="C15" s="12">
        <f t="shared" si="0"/>
        <v>0</v>
      </c>
    </row>
    <row r="16" spans="1:4" ht="15.75" x14ac:dyDescent="0.25">
      <c r="A16" s="7">
        <v>14</v>
      </c>
      <c r="B16" s="7">
        <v>0</v>
      </c>
      <c r="C16" s="11">
        <f t="shared" si="0"/>
        <v>0</v>
      </c>
    </row>
    <row r="17" spans="1:3" ht="15.75" x14ac:dyDescent="0.25">
      <c r="A17" s="8">
        <v>15</v>
      </c>
      <c r="B17" s="8">
        <v>0</v>
      </c>
      <c r="C17" s="12">
        <f t="shared" si="0"/>
        <v>0</v>
      </c>
    </row>
    <row r="18" spans="1:3" ht="15.75" x14ac:dyDescent="0.25">
      <c r="A18" s="7">
        <v>16</v>
      </c>
      <c r="B18" s="7">
        <v>0</v>
      </c>
      <c r="C18" s="11">
        <f t="shared" si="0"/>
        <v>0</v>
      </c>
    </row>
    <row r="19" spans="1:3" ht="15.75" x14ac:dyDescent="0.25">
      <c r="A19" s="8">
        <v>17</v>
      </c>
      <c r="B19" s="8">
        <v>0</v>
      </c>
      <c r="C19" s="12">
        <f t="shared" si="0"/>
        <v>0</v>
      </c>
    </row>
    <row r="20" spans="1:3" ht="15.75" x14ac:dyDescent="0.25">
      <c r="A20" s="7">
        <v>18</v>
      </c>
      <c r="B20" s="7">
        <v>0</v>
      </c>
      <c r="C20" s="11">
        <f t="shared" si="0"/>
        <v>0</v>
      </c>
    </row>
    <row r="21" spans="1:3" ht="15.75" x14ac:dyDescent="0.25">
      <c r="A21" s="8">
        <v>19</v>
      </c>
      <c r="B21" s="8">
        <v>0</v>
      </c>
      <c r="C21" s="12">
        <f t="shared" si="0"/>
        <v>0</v>
      </c>
    </row>
    <row r="22" spans="1:3" ht="15.75" x14ac:dyDescent="0.25">
      <c r="A22" s="7">
        <v>20</v>
      </c>
      <c r="B22" s="7">
        <v>0</v>
      </c>
      <c r="C22" s="11">
        <f t="shared" si="0"/>
        <v>0</v>
      </c>
    </row>
    <row r="23" spans="1:3" ht="15.75" x14ac:dyDescent="0.25">
      <c r="A23" s="8">
        <v>21</v>
      </c>
      <c r="B23" s="8">
        <v>0</v>
      </c>
      <c r="C23" s="12">
        <f t="shared" si="0"/>
        <v>0</v>
      </c>
    </row>
    <row r="24" spans="1:3" ht="15.75" x14ac:dyDescent="0.25">
      <c r="A24" s="7">
        <v>22</v>
      </c>
      <c r="B24" s="7">
        <v>0</v>
      </c>
      <c r="C24" s="11">
        <f t="shared" si="0"/>
        <v>0</v>
      </c>
    </row>
    <row r="25" spans="1:3" ht="15.75" x14ac:dyDescent="0.25">
      <c r="A25" s="8">
        <v>23</v>
      </c>
      <c r="B25" s="8">
        <v>0</v>
      </c>
      <c r="C25" s="12">
        <f t="shared" si="0"/>
        <v>0</v>
      </c>
    </row>
    <row r="26" spans="1:3" ht="15.75" x14ac:dyDescent="0.25">
      <c r="A26" s="7">
        <v>24</v>
      </c>
      <c r="B26" s="7">
        <v>0</v>
      </c>
      <c r="C26" s="11">
        <f t="shared" si="0"/>
        <v>0</v>
      </c>
    </row>
    <row r="27" spans="1:3" ht="15.75" x14ac:dyDescent="0.25">
      <c r="A27" s="8">
        <v>25</v>
      </c>
      <c r="B27" s="8">
        <v>0</v>
      </c>
      <c r="C27" s="12">
        <f t="shared" si="0"/>
        <v>0</v>
      </c>
    </row>
    <row r="28" spans="1:3" ht="15.75" x14ac:dyDescent="0.25">
      <c r="A28" s="7">
        <v>26</v>
      </c>
      <c r="B28" s="7">
        <v>4</v>
      </c>
      <c r="C28" s="11">
        <f t="shared" si="0"/>
        <v>0.13333333333333333</v>
      </c>
    </row>
    <row r="29" spans="1:3" ht="15.75" x14ac:dyDescent="0.25">
      <c r="A29" s="8">
        <v>27</v>
      </c>
      <c r="B29" s="8">
        <v>2</v>
      </c>
      <c r="C29" s="12">
        <f t="shared" si="0"/>
        <v>6.6666666666666666E-2</v>
      </c>
    </row>
    <row r="30" spans="1:3" ht="15.75" x14ac:dyDescent="0.25">
      <c r="A30" s="7">
        <v>28</v>
      </c>
      <c r="B30" s="7">
        <v>1</v>
      </c>
      <c r="C30" s="11">
        <f t="shared" si="0"/>
        <v>3.3333333333333333E-2</v>
      </c>
    </row>
    <row r="31" spans="1:3" ht="15.75" x14ac:dyDescent="0.25">
      <c r="A31" s="8">
        <v>29</v>
      </c>
      <c r="B31" s="8">
        <v>0</v>
      </c>
      <c r="C31" s="12">
        <f t="shared" si="0"/>
        <v>0</v>
      </c>
    </row>
    <row r="32" spans="1:3" ht="15.75" x14ac:dyDescent="0.25">
      <c r="A32" s="7">
        <v>30</v>
      </c>
      <c r="B32" s="7">
        <v>2</v>
      </c>
      <c r="C32" s="11">
        <f t="shared" si="0"/>
        <v>6.6666666666666666E-2</v>
      </c>
    </row>
    <row r="33" spans="1:3" ht="15.75" x14ac:dyDescent="0.25">
      <c r="A33" s="8">
        <v>31</v>
      </c>
      <c r="B33" s="8">
        <v>0</v>
      </c>
      <c r="C33" s="12">
        <f t="shared" si="0"/>
        <v>0</v>
      </c>
    </row>
    <row r="34" spans="1:3" ht="15.75" x14ac:dyDescent="0.25">
      <c r="A34" s="7">
        <v>32</v>
      </c>
      <c r="B34" s="7">
        <v>1</v>
      </c>
      <c r="C34" s="11">
        <f t="shared" si="0"/>
        <v>3.3333333333333333E-2</v>
      </c>
    </row>
    <row r="35" spans="1:3" ht="15.75" x14ac:dyDescent="0.25">
      <c r="A35" s="8">
        <v>33</v>
      </c>
      <c r="B35" s="8">
        <v>0</v>
      </c>
      <c r="C35" s="12">
        <f t="shared" si="0"/>
        <v>0</v>
      </c>
    </row>
    <row r="36" spans="1:3" ht="15.75" x14ac:dyDescent="0.25">
      <c r="A36" s="7">
        <v>34</v>
      </c>
      <c r="B36" s="7">
        <v>0</v>
      </c>
      <c r="C36" s="11">
        <f t="shared" si="0"/>
        <v>0</v>
      </c>
    </row>
    <row r="37" spans="1:3" ht="15.75" x14ac:dyDescent="0.25">
      <c r="A37" s="8">
        <v>35</v>
      </c>
      <c r="B37" s="8">
        <v>1</v>
      </c>
      <c r="C37" s="12">
        <f t="shared" si="0"/>
        <v>3.3333333333333333E-2</v>
      </c>
    </row>
    <row r="38" spans="1:3" ht="15.75" x14ac:dyDescent="0.25">
      <c r="A38" s="7">
        <v>36</v>
      </c>
      <c r="B38" s="7">
        <v>0</v>
      </c>
      <c r="C38" s="11">
        <f t="shared" si="0"/>
        <v>0</v>
      </c>
    </row>
    <row r="39" spans="1:3" ht="15.75" x14ac:dyDescent="0.25">
      <c r="A39" s="8">
        <v>37</v>
      </c>
      <c r="B39" s="8">
        <v>0</v>
      </c>
      <c r="C39" s="12">
        <f t="shared" si="0"/>
        <v>0</v>
      </c>
    </row>
    <row r="40" spans="1:3" ht="15.75" x14ac:dyDescent="0.25">
      <c r="A40" s="7">
        <v>38</v>
      </c>
      <c r="B40" s="7">
        <v>0</v>
      </c>
      <c r="C40" s="11">
        <f t="shared" si="0"/>
        <v>0</v>
      </c>
    </row>
    <row r="41" spans="1:3" ht="15.75" x14ac:dyDescent="0.25">
      <c r="A41" s="8">
        <v>39</v>
      </c>
      <c r="B41" s="8">
        <v>0</v>
      </c>
      <c r="C41" s="12">
        <f t="shared" si="0"/>
        <v>0</v>
      </c>
    </row>
    <row r="42" spans="1:3" ht="15.75" x14ac:dyDescent="0.25">
      <c r="A42" s="7">
        <v>40</v>
      </c>
      <c r="B42" s="7">
        <v>0</v>
      </c>
      <c r="C42" s="11">
        <f t="shared" si="0"/>
        <v>0</v>
      </c>
    </row>
    <row r="43" spans="1:3" ht="15.75" x14ac:dyDescent="0.25">
      <c r="A43" s="8">
        <v>41</v>
      </c>
      <c r="B43" s="8">
        <v>0</v>
      </c>
      <c r="C43" s="12">
        <f t="shared" si="0"/>
        <v>0</v>
      </c>
    </row>
    <row r="44" spans="1:3" ht="15.75" x14ac:dyDescent="0.25">
      <c r="A44" s="7">
        <v>42</v>
      </c>
      <c r="B44" s="7">
        <v>1</v>
      </c>
      <c r="C44" s="11">
        <f t="shared" si="0"/>
        <v>3.3333333333333333E-2</v>
      </c>
    </row>
    <row r="45" spans="1:3" ht="15.75" x14ac:dyDescent="0.25">
      <c r="A45" s="8">
        <v>43</v>
      </c>
      <c r="B45" s="8">
        <v>0</v>
      </c>
      <c r="C45" s="12">
        <f t="shared" si="0"/>
        <v>0</v>
      </c>
    </row>
    <row r="46" spans="1:3" ht="15.75" x14ac:dyDescent="0.25">
      <c r="A46" s="7">
        <v>44</v>
      </c>
      <c r="B46" s="7">
        <v>0</v>
      </c>
      <c r="C46" s="11">
        <f t="shared" si="0"/>
        <v>0</v>
      </c>
    </row>
    <row r="47" spans="1:3" ht="15.75" x14ac:dyDescent="0.25">
      <c r="A47" s="8">
        <v>45</v>
      </c>
      <c r="B47" s="8">
        <v>0</v>
      </c>
      <c r="C47" s="12">
        <f t="shared" si="0"/>
        <v>0</v>
      </c>
    </row>
    <row r="48" spans="1:3" ht="15.75" x14ac:dyDescent="0.25">
      <c r="A48" s="7">
        <v>46</v>
      </c>
      <c r="B48" s="7">
        <v>0</v>
      </c>
      <c r="C48" s="11">
        <f t="shared" si="0"/>
        <v>0</v>
      </c>
    </row>
    <row r="49" spans="1:3" ht="15.75" x14ac:dyDescent="0.25">
      <c r="A49" s="8">
        <v>47</v>
      </c>
      <c r="B49" s="8">
        <v>0</v>
      </c>
      <c r="C49" s="12">
        <f t="shared" si="0"/>
        <v>0</v>
      </c>
    </row>
    <row r="50" spans="1:3" ht="15.75" x14ac:dyDescent="0.25">
      <c r="A50" s="7">
        <v>48</v>
      </c>
      <c r="B50" s="7">
        <v>0</v>
      </c>
      <c r="C50" s="11">
        <f t="shared" si="0"/>
        <v>0</v>
      </c>
    </row>
    <row r="51" spans="1:3" ht="15.75" x14ac:dyDescent="0.25">
      <c r="A51" s="8">
        <v>49</v>
      </c>
      <c r="B51" s="8">
        <v>0</v>
      </c>
      <c r="C51" s="12">
        <f t="shared" si="0"/>
        <v>0</v>
      </c>
    </row>
    <row r="52" spans="1:3" ht="15.75" x14ac:dyDescent="0.25">
      <c r="A52" s="7">
        <v>50</v>
      </c>
      <c r="B52" s="7">
        <v>0</v>
      </c>
      <c r="C52" s="11">
        <f t="shared" si="0"/>
        <v>0</v>
      </c>
    </row>
    <row r="53" spans="1:3" ht="15.75" x14ac:dyDescent="0.25">
      <c r="A53" s="8">
        <v>51</v>
      </c>
      <c r="B53" s="8">
        <v>0</v>
      </c>
      <c r="C53" s="12">
        <f t="shared" si="0"/>
        <v>0</v>
      </c>
    </row>
    <row r="54" spans="1:3" ht="15.75" x14ac:dyDescent="0.25">
      <c r="A54" s="7">
        <v>52</v>
      </c>
      <c r="B54" s="7">
        <v>0</v>
      </c>
      <c r="C54" s="11">
        <f t="shared" si="0"/>
        <v>0</v>
      </c>
    </row>
    <row r="55" spans="1:3" ht="15.75" x14ac:dyDescent="0.25">
      <c r="A55" s="8">
        <v>53</v>
      </c>
      <c r="B55" s="8">
        <v>0</v>
      </c>
      <c r="C55" s="12">
        <f t="shared" si="0"/>
        <v>0</v>
      </c>
    </row>
    <row r="56" spans="1:3" ht="15.75" x14ac:dyDescent="0.25">
      <c r="A56" s="7">
        <v>54</v>
      </c>
      <c r="B56" s="7">
        <v>0</v>
      </c>
      <c r="C56" s="11">
        <f t="shared" si="0"/>
        <v>0</v>
      </c>
    </row>
    <row r="57" spans="1:3" ht="15.75" x14ac:dyDescent="0.25">
      <c r="A57" s="8">
        <v>55</v>
      </c>
      <c r="B57" s="8">
        <v>1</v>
      </c>
      <c r="C57" s="12">
        <f t="shared" si="0"/>
        <v>3.3333333333333333E-2</v>
      </c>
    </row>
    <row r="58" spans="1:3" ht="15.75" x14ac:dyDescent="0.25">
      <c r="A58" s="7">
        <v>56</v>
      </c>
      <c r="B58" s="7">
        <v>0</v>
      </c>
      <c r="C58" s="11">
        <f t="shared" si="0"/>
        <v>0</v>
      </c>
    </row>
    <row r="59" spans="1:3" ht="15.75" x14ac:dyDescent="0.25">
      <c r="A59" s="8">
        <v>57</v>
      </c>
      <c r="B59" s="8">
        <v>0</v>
      </c>
      <c r="C59" s="12">
        <f t="shared" si="0"/>
        <v>0</v>
      </c>
    </row>
    <row r="60" spans="1:3" ht="15.75" x14ac:dyDescent="0.25">
      <c r="A60" s="7">
        <v>58</v>
      </c>
      <c r="B60" s="7">
        <v>0</v>
      </c>
      <c r="C60" s="11">
        <f t="shared" si="0"/>
        <v>0</v>
      </c>
    </row>
    <row r="61" spans="1:3" ht="15.75" x14ac:dyDescent="0.25">
      <c r="A61" s="8">
        <v>59</v>
      </c>
      <c r="B61" s="8">
        <v>0</v>
      </c>
      <c r="C61" s="12">
        <f t="shared" si="0"/>
        <v>0</v>
      </c>
    </row>
    <row r="62" spans="1:3" ht="15.75" x14ac:dyDescent="0.25">
      <c r="A62" s="7">
        <v>60</v>
      </c>
      <c r="B62" s="7">
        <v>0</v>
      </c>
      <c r="C62" s="11">
        <f t="shared" si="0"/>
        <v>0</v>
      </c>
    </row>
    <row r="63" spans="1:3" ht="15.75" x14ac:dyDescent="0.25">
      <c r="A63" s="8">
        <v>61</v>
      </c>
      <c r="B63" s="8">
        <v>0</v>
      </c>
      <c r="C63" s="12">
        <f t="shared" si="0"/>
        <v>0</v>
      </c>
    </row>
    <row r="64" spans="1:3" ht="15.75" x14ac:dyDescent="0.25">
      <c r="A64" s="7">
        <v>62</v>
      </c>
      <c r="B64" s="7">
        <v>1</v>
      </c>
      <c r="C64" s="11">
        <f t="shared" si="0"/>
        <v>3.3333333333333333E-2</v>
      </c>
    </row>
    <row r="65" spans="1:3" ht="15.75" x14ac:dyDescent="0.25">
      <c r="A65" s="8">
        <v>63</v>
      </c>
      <c r="B65" s="8">
        <v>1</v>
      </c>
      <c r="C65" s="12">
        <f t="shared" si="0"/>
        <v>3.3333333333333333E-2</v>
      </c>
    </row>
    <row r="66" spans="1:3" ht="15.75" x14ac:dyDescent="0.25">
      <c r="A66" s="7">
        <v>64</v>
      </c>
      <c r="B66" s="7">
        <v>1</v>
      </c>
      <c r="C66" s="11">
        <f t="shared" si="0"/>
        <v>3.3333333333333333E-2</v>
      </c>
    </row>
    <row r="67" spans="1:3" ht="15.75" x14ac:dyDescent="0.25">
      <c r="A67" s="8">
        <v>65</v>
      </c>
      <c r="B67" s="8">
        <v>0</v>
      </c>
      <c r="C67" s="12">
        <f t="shared" si="0"/>
        <v>0</v>
      </c>
    </row>
    <row r="68" spans="1:3" ht="15.75" x14ac:dyDescent="0.25">
      <c r="A68" s="7">
        <v>66</v>
      </c>
      <c r="B68" s="7">
        <v>0</v>
      </c>
      <c r="C68" s="11">
        <f t="shared" ref="C68:C131" si="1">B68/$B$258</f>
        <v>0</v>
      </c>
    </row>
    <row r="69" spans="1:3" ht="15.75" x14ac:dyDescent="0.25">
      <c r="A69" s="8">
        <v>67</v>
      </c>
      <c r="B69" s="8">
        <v>0</v>
      </c>
      <c r="C69" s="12">
        <f t="shared" si="1"/>
        <v>0</v>
      </c>
    </row>
    <row r="70" spans="1:3" ht="15.75" x14ac:dyDescent="0.25">
      <c r="A70" s="7">
        <v>68</v>
      </c>
      <c r="B70" s="7">
        <v>0</v>
      </c>
      <c r="C70" s="11">
        <f t="shared" si="1"/>
        <v>0</v>
      </c>
    </row>
    <row r="71" spans="1:3" ht="15.75" x14ac:dyDescent="0.25">
      <c r="A71" s="8">
        <v>69</v>
      </c>
      <c r="B71" s="8">
        <v>0</v>
      </c>
      <c r="C71" s="12">
        <f t="shared" si="1"/>
        <v>0</v>
      </c>
    </row>
    <row r="72" spans="1:3" ht="15.75" x14ac:dyDescent="0.25">
      <c r="A72" s="7">
        <v>70</v>
      </c>
      <c r="B72" s="7">
        <v>0</v>
      </c>
      <c r="C72" s="11">
        <f t="shared" si="1"/>
        <v>0</v>
      </c>
    </row>
    <row r="73" spans="1:3" ht="15.75" x14ac:dyDescent="0.25">
      <c r="A73" s="8">
        <v>71</v>
      </c>
      <c r="B73" s="8">
        <v>0</v>
      </c>
      <c r="C73" s="12">
        <f t="shared" si="1"/>
        <v>0</v>
      </c>
    </row>
    <row r="74" spans="1:3" ht="15.75" x14ac:dyDescent="0.25">
      <c r="A74" s="7">
        <v>72</v>
      </c>
      <c r="B74" s="7">
        <v>0</v>
      </c>
      <c r="C74" s="11">
        <f t="shared" si="1"/>
        <v>0</v>
      </c>
    </row>
    <row r="75" spans="1:3" ht="15.75" x14ac:dyDescent="0.25">
      <c r="A75" s="8">
        <v>73</v>
      </c>
      <c r="B75" s="8">
        <v>0</v>
      </c>
      <c r="C75" s="12">
        <f t="shared" si="1"/>
        <v>0</v>
      </c>
    </row>
    <row r="76" spans="1:3" ht="15.75" x14ac:dyDescent="0.25">
      <c r="A76" s="7">
        <v>74</v>
      </c>
      <c r="B76" s="7">
        <v>0</v>
      </c>
      <c r="C76" s="11">
        <f t="shared" si="1"/>
        <v>0</v>
      </c>
    </row>
    <row r="77" spans="1:3" ht="15.75" x14ac:dyDescent="0.25">
      <c r="A77" s="8">
        <v>75</v>
      </c>
      <c r="B77" s="8">
        <v>1</v>
      </c>
      <c r="C77" s="12">
        <f t="shared" si="1"/>
        <v>3.3333333333333333E-2</v>
      </c>
    </row>
    <row r="78" spans="1:3" ht="15.75" x14ac:dyDescent="0.25">
      <c r="A78" s="7">
        <v>76</v>
      </c>
      <c r="B78" s="7">
        <v>0</v>
      </c>
      <c r="C78" s="11">
        <f t="shared" si="1"/>
        <v>0</v>
      </c>
    </row>
    <row r="79" spans="1:3" ht="15.75" x14ac:dyDescent="0.25">
      <c r="A79" s="8">
        <v>77</v>
      </c>
      <c r="B79" s="8">
        <v>0</v>
      </c>
      <c r="C79" s="12">
        <f t="shared" si="1"/>
        <v>0</v>
      </c>
    </row>
    <row r="80" spans="1:3" ht="15.75" x14ac:dyDescent="0.25">
      <c r="A80" s="7">
        <v>78</v>
      </c>
      <c r="B80" s="7">
        <v>2</v>
      </c>
      <c r="C80" s="11">
        <f t="shared" si="1"/>
        <v>6.6666666666666666E-2</v>
      </c>
    </row>
    <row r="81" spans="1:3" ht="15.75" x14ac:dyDescent="0.25">
      <c r="A81" s="8">
        <v>79</v>
      </c>
      <c r="B81" s="8">
        <v>0</v>
      </c>
      <c r="C81" s="12">
        <f t="shared" si="1"/>
        <v>0</v>
      </c>
    </row>
    <row r="82" spans="1:3" ht="15.75" x14ac:dyDescent="0.25">
      <c r="A82" s="7">
        <v>80</v>
      </c>
      <c r="B82" s="7">
        <v>0</v>
      </c>
      <c r="C82" s="11">
        <f t="shared" si="1"/>
        <v>0</v>
      </c>
    </row>
    <row r="83" spans="1:3" ht="15.75" x14ac:dyDescent="0.25">
      <c r="A83" s="8">
        <v>81</v>
      </c>
      <c r="B83" s="8">
        <v>2</v>
      </c>
      <c r="C83" s="12">
        <f t="shared" si="1"/>
        <v>6.6666666666666666E-2</v>
      </c>
    </row>
    <row r="84" spans="1:3" ht="15.75" x14ac:dyDescent="0.25">
      <c r="A84" s="7">
        <v>82</v>
      </c>
      <c r="B84" s="7">
        <v>1</v>
      </c>
      <c r="C84" s="11">
        <f t="shared" si="1"/>
        <v>3.3333333333333333E-2</v>
      </c>
    </row>
    <row r="85" spans="1:3" ht="15.75" x14ac:dyDescent="0.25">
      <c r="A85" s="8">
        <v>83</v>
      </c>
      <c r="B85" s="8">
        <v>0</v>
      </c>
      <c r="C85" s="12">
        <f t="shared" si="1"/>
        <v>0</v>
      </c>
    </row>
    <row r="86" spans="1:3" ht="15.75" x14ac:dyDescent="0.25">
      <c r="A86" s="7">
        <v>84</v>
      </c>
      <c r="B86" s="7">
        <v>1</v>
      </c>
      <c r="C86" s="11">
        <f t="shared" si="1"/>
        <v>3.3333333333333333E-2</v>
      </c>
    </row>
    <row r="87" spans="1:3" ht="15.75" x14ac:dyDescent="0.25">
      <c r="A87" s="8">
        <v>85</v>
      </c>
      <c r="B87" s="8">
        <v>0</v>
      </c>
      <c r="C87" s="12">
        <f t="shared" si="1"/>
        <v>0</v>
      </c>
    </row>
    <row r="88" spans="1:3" ht="15.75" x14ac:dyDescent="0.25">
      <c r="A88" s="7">
        <v>86</v>
      </c>
      <c r="B88" s="7">
        <v>0</v>
      </c>
      <c r="C88" s="11">
        <f t="shared" si="1"/>
        <v>0</v>
      </c>
    </row>
    <row r="89" spans="1:3" ht="15.75" x14ac:dyDescent="0.25">
      <c r="A89" s="8">
        <v>87</v>
      </c>
      <c r="B89" s="8">
        <v>3</v>
      </c>
      <c r="C89" s="12">
        <f t="shared" si="1"/>
        <v>0.1</v>
      </c>
    </row>
    <row r="90" spans="1:3" ht="15.75" x14ac:dyDescent="0.25">
      <c r="A90" s="7">
        <v>88</v>
      </c>
      <c r="B90" s="7">
        <v>3</v>
      </c>
      <c r="C90" s="11">
        <f t="shared" si="1"/>
        <v>0.1</v>
      </c>
    </row>
    <row r="91" spans="1:3" ht="15.75" x14ac:dyDescent="0.25">
      <c r="A91" s="8">
        <v>89</v>
      </c>
      <c r="B91" s="8">
        <v>0</v>
      </c>
      <c r="C91" s="12">
        <f t="shared" si="1"/>
        <v>0</v>
      </c>
    </row>
    <row r="92" spans="1:3" ht="15.75" x14ac:dyDescent="0.25">
      <c r="A92" s="7">
        <v>90</v>
      </c>
      <c r="B92" s="7">
        <v>0</v>
      </c>
      <c r="C92" s="11">
        <f t="shared" si="1"/>
        <v>0</v>
      </c>
    </row>
    <row r="93" spans="1:3" ht="15.75" x14ac:dyDescent="0.25">
      <c r="A93" s="8">
        <v>91</v>
      </c>
      <c r="B93" s="8">
        <v>0</v>
      </c>
      <c r="C93" s="12">
        <f t="shared" si="1"/>
        <v>0</v>
      </c>
    </row>
    <row r="94" spans="1:3" ht="15.75" x14ac:dyDescent="0.25">
      <c r="A94" s="7">
        <v>92</v>
      </c>
      <c r="B94" s="7">
        <v>0</v>
      </c>
      <c r="C94" s="11">
        <f t="shared" si="1"/>
        <v>0</v>
      </c>
    </row>
    <row r="95" spans="1:3" ht="15.75" x14ac:dyDescent="0.25">
      <c r="A95" s="8">
        <v>93</v>
      </c>
      <c r="B95" s="8">
        <v>0</v>
      </c>
      <c r="C95" s="12">
        <f t="shared" si="1"/>
        <v>0</v>
      </c>
    </row>
    <row r="96" spans="1:3" ht="15.75" x14ac:dyDescent="0.25">
      <c r="A96" s="7">
        <v>94</v>
      </c>
      <c r="B96" s="7">
        <v>0</v>
      </c>
      <c r="C96" s="11">
        <f t="shared" si="1"/>
        <v>0</v>
      </c>
    </row>
    <row r="97" spans="1:3" ht="15.75" x14ac:dyDescent="0.25">
      <c r="A97" s="8">
        <v>95</v>
      </c>
      <c r="B97" s="8">
        <v>0</v>
      </c>
      <c r="C97" s="12">
        <f t="shared" si="1"/>
        <v>0</v>
      </c>
    </row>
    <row r="98" spans="1:3" ht="15.75" x14ac:dyDescent="0.25">
      <c r="A98" s="7">
        <v>96</v>
      </c>
      <c r="B98" s="7">
        <v>0</v>
      </c>
      <c r="C98" s="11">
        <f t="shared" si="1"/>
        <v>0</v>
      </c>
    </row>
    <row r="99" spans="1:3" ht="15.75" x14ac:dyDescent="0.25">
      <c r="A99" s="8">
        <v>97</v>
      </c>
      <c r="B99" s="8">
        <v>0</v>
      </c>
      <c r="C99" s="12">
        <f t="shared" si="1"/>
        <v>0</v>
      </c>
    </row>
    <row r="100" spans="1:3" ht="15.75" x14ac:dyDescent="0.25">
      <c r="A100" s="7">
        <v>98</v>
      </c>
      <c r="B100" s="7">
        <v>0</v>
      </c>
      <c r="C100" s="11">
        <f t="shared" si="1"/>
        <v>0</v>
      </c>
    </row>
    <row r="101" spans="1:3" ht="15.75" x14ac:dyDescent="0.25">
      <c r="A101" s="8">
        <v>99</v>
      </c>
      <c r="B101" s="8">
        <v>1</v>
      </c>
      <c r="C101" s="12">
        <f t="shared" si="1"/>
        <v>3.3333333333333333E-2</v>
      </c>
    </row>
    <row r="102" spans="1:3" ht="15.75" x14ac:dyDescent="0.25">
      <c r="A102" s="7">
        <v>100</v>
      </c>
      <c r="B102" s="7">
        <v>0</v>
      </c>
      <c r="C102" s="11">
        <f t="shared" si="1"/>
        <v>0</v>
      </c>
    </row>
    <row r="103" spans="1:3" ht="15.75" x14ac:dyDescent="0.25">
      <c r="A103" s="8">
        <v>101</v>
      </c>
      <c r="B103" s="8">
        <v>0</v>
      </c>
      <c r="C103" s="12">
        <f t="shared" si="1"/>
        <v>0</v>
      </c>
    </row>
    <row r="104" spans="1:3" ht="15.75" x14ac:dyDescent="0.25">
      <c r="A104" s="7">
        <v>102</v>
      </c>
      <c r="B104" s="7">
        <v>0</v>
      </c>
      <c r="C104" s="11">
        <f t="shared" si="1"/>
        <v>0</v>
      </c>
    </row>
    <row r="105" spans="1:3" ht="15.75" x14ac:dyDescent="0.25">
      <c r="A105" s="8">
        <v>103</v>
      </c>
      <c r="B105" s="8">
        <v>0</v>
      </c>
      <c r="C105" s="12">
        <f t="shared" si="1"/>
        <v>0</v>
      </c>
    </row>
    <row r="106" spans="1:3" ht="15.75" x14ac:dyDescent="0.25">
      <c r="A106" s="7">
        <v>104</v>
      </c>
      <c r="B106" s="7">
        <v>0</v>
      </c>
      <c r="C106" s="11">
        <f t="shared" si="1"/>
        <v>0</v>
      </c>
    </row>
    <row r="107" spans="1:3" ht="15.75" x14ac:dyDescent="0.25">
      <c r="A107" s="8">
        <v>105</v>
      </c>
      <c r="B107" s="8">
        <v>0</v>
      </c>
      <c r="C107" s="12">
        <f t="shared" si="1"/>
        <v>0</v>
      </c>
    </row>
    <row r="108" spans="1:3" ht="15.75" x14ac:dyDescent="0.25">
      <c r="A108" s="7">
        <v>106</v>
      </c>
      <c r="B108" s="7">
        <v>0</v>
      </c>
      <c r="C108" s="11">
        <f t="shared" si="1"/>
        <v>0</v>
      </c>
    </row>
    <row r="109" spans="1:3" ht="15.75" x14ac:dyDescent="0.25">
      <c r="A109" s="8">
        <v>107</v>
      </c>
      <c r="B109" s="8">
        <v>0</v>
      </c>
      <c r="C109" s="12">
        <f t="shared" si="1"/>
        <v>0</v>
      </c>
    </row>
    <row r="110" spans="1:3" ht="15.75" x14ac:dyDescent="0.25">
      <c r="A110" s="7">
        <v>108</v>
      </c>
      <c r="B110" s="7">
        <v>0</v>
      </c>
      <c r="C110" s="11">
        <f t="shared" si="1"/>
        <v>0</v>
      </c>
    </row>
    <row r="111" spans="1:3" ht="15.75" x14ac:dyDescent="0.25">
      <c r="A111" s="8">
        <v>109</v>
      </c>
      <c r="B111" s="8">
        <v>0</v>
      </c>
      <c r="C111" s="12">
        <f t="shared" si="1"/>
        <v>0</v>
      </c>
    </row>
    <row r="112" spans="1:3" ht="15.75" x14ac:dyDescent="0.25">
      <c r="A112" s="7">
        <v>110</v>
      </c>
      <c r="B112" s="7">
        <v>0</v>
      </c>
      <c r="C112" s="11">
        <f t="shared" si="1"/>
        <v>0</v>
      </c>
    </row>
    <row r="113" spans="1:3" ht="15.75" x14ac:dyDescent="0.25">
      <c r="A113" s="8">
        <v>111</v>
      </c>
      <c r="B113" s="8">
        <v>0</v>
      </c>
      <c r="C113" s="12">
        <f t="shared" si="1"/>
        <v>0</v>
      </c>
    </row>
    <row r="114" spans="1:3" ht="15.75" x14ac:dyDescent="0.25">
      <c r="A114" s="7">
        <v>112</v>
      </c>
      <c r="B114" s="7">
        <v>0</v>
      </c>
      <c r="C114" s="11">
        <f t="shared" si="1"/>
        <v>0</v>
      </c>
    </row>
    <row r="115" spans="1:3" ht="15.75" x14ac:dyDescent="0.25">
      <c r="A115" s="8">
        <v>113</v>
      </c>
      <c r="B115" s="8">
        <v>0</v>
      </c>
      <c r="C115" s="12">
        <f t="shared" si="1"/>
        <v>0</v>
      </c>
    </row>
    <row r="116" spans="1:3" ht="15.75" x14ac:dyDescent="0.25">
      <c r="A116" s="7">
        <v>114</v>
      </c>
      <c r="B116" s="7">
        <v>0</v>
      </c>
      <c r="C116" s="11">
        <f t="shared" si="1"/>
        <v>0</v>
      </c>
    </row>
    <row r="117" spans="1:3" ht="15.75" x14ac:dyDescent="0.25">
      <c r="A117" s="8">
        <v>115</v>
      </c>
      <c r="B117" s="8">
        <v>0</v>
      </c>
      <c r="C117" s="12">
        <f t="shared" si="1"/>
        <v>0</v>
      </c>
    </row>
    <row r="118" spans="1:3" ht="15.75" x14ac:dyDescent="0.25">
      <c r="A118" s="7">
        <v>116</v>
      </c>
      <c r="B118" s="7">
        <v>0</v>
      </c>
      <c r="C118" s="11">
        <f t="shared" si="1"/>
        <v>0</v>
      </c>
    </row>
    <row r="119" spans="1:3" ht="15.75" x14ac:dyDescent="0.25">
      <c r="A119" s="8">
        <v>117</v>
      </c>
      <c r="B119" s="8">
        <v>0</v>
      </c>
      <c r="C119" s="12">
        <f t="shared" si="1"/>
        <v>0</v>
      </c>
    </row>
    <row r="120" spans="1:3" ht="15.75" x14ac:dyDescent="0.25">
      <c r="A120" s="7">
        <v>118</v>
      </c>
      <c r="B120" s="7">
        <v>0</v>
      </c>
      <c r="C120" s="11">
        <f t="shared" si="1"/>
        <v>0</v>
      </c>
    </row>
    <row r="121" spans="1:3" ht="15.75" x14ac:dyDescent="0.25">
      <c r="A121" s="8">
        <v>119</v>
      </c>
      <c r="B121" s="8">
        <v>0</v>
      </c>
      <c r="C121" s="12">
        <f t="shared" si="1"/>
        <v>0</v>
      </c>
    </row>
    <row r="122" spans="1:3" ht="15.75" x14ac:dyDescent="0.25">
      <c r="A122" s="7">
        <v>120</v>
      </c>
      <c r="B122" s="7">
        <v>0</v>
      </c>
      <c r="C122" s="11">
        <f t="shared" si="1"/>
        <v>0</v>
      </c>
    </row>
    <row r="123" spans="1:3" ht="15.75" x14ac:dyDescent="0.25">
      <c r="A123" s="8">
        <v>121</v>
      </c>
      <c r="B123" s="8">
        <v>0</v>
      </c>
      <c r="C123" s="12">
        <f t="shared" si="1"/>
        <v>0</v>
      </c>
    </row>
    <row r="124" spans="1:3" ht="15.75" x14ac:dyDescent="0.25">
      <c r="A124" s="7">
        <v>122</v>
      </c>
      <c r="B124" s="7">
        <v>0</v>
      </c>
      <c r="C124" s="11">
        <f t="shared" si="1"/>
        <v>0</v>
      </c>
    </row>
    <row r="125" spans="1:3" ht="15.75" x14ac:dyDescent="0.25">
      <c r="A125" s="8">
        <v>123</v>
      </c>
      <c r="B125" s="8">
        <v>0</v>
      </c>
      <c r="C125" s="12">
        <f t="shared" si="1"/>
        <v>0</v>
      </c>
    </row>
    <row r="126" spans="1:3" ht="15.75" x14ac:dyDescent="0.25">
      <c r="A126" s="7">
        <v>124</v>
      </c>
      <c r="B126" s="7">
        <v>0</v>
      </c>
      <c r="C126" s="11">
        <f t="shared" si="1"/>
        <v>0</v>
      </c>
    </row>
    <row r="127" spans="1:3" ht="15.75" x14ac:dyDescent="0.25">
      <c r="A127" s="8">
        <v>125</v>
      </c>
      <c r="B127" s="8">
        <v>0</v>
      </c>
      <c r="C127" s="12">
        <f t="shared" si="1"/>
        <v>0</v>
      </c>
    </row>
    <row r="128" spans="1:3" ht="15.75" x14ac:dyDescent="0.25">
      <c r="A128" s="7">
        <v>126</v>
      </c>
      <c r="B128" s="7">
        <v>0</v>
      </c>
      <c r="C128" s="11">
        <f t="shared" si="1"/>
        <v>0</v>
      </c>
    </row>
    <row r="129" spans="1:3" ht="15.75" x14ac:dyDescent="0.25">
      <c r="A129" s="8">
        <v>127</v>
      </c>
      <c r="B129" s="8">
        <v>0</v>
      </c>
      <c r="C129" s="12">
        <f t="shared" si="1"/>
        <v>0</v>
      </c>
    </row>
    <row r="130" spans="1:3" ht="15.75" x14ac:dyDescent="0.25">
      <c r="A130" s="7">
        <v>128</v>
      </c>
      <c r="B130" s="7">
        <v>0</v>
      </c>
      <c r="C130" s="11">
        <f t="shared" si="1"/>
        <v>0</v>
      </c>
    </row>
    <row r="131" spans="1:3" ht="15.75" x14ac:dyDescent="0.25">
      <c r="A131" s="8">
        <v>129</v>
      </c>
      <c r="B131" s="8">
        <v>0</v>
      </c>
      <c r="C131" s="12">
        <f t="shared" si="1"/>
        <v>0</v>
      </c>
    </row>
    <row r="132" spans="1:3" ht="15.75" x14ac:dyDescent="0.25">
      <c r="A132" s="7">
        <v>130</v>
      </c>
      <c r="B132" s="7">
        <v>0</v>
      </c>
      <c r="C132" s="11">
        <f t="shared" ref="C132:C195" si="2">B132/$B$258</f>
        <v>0</v>
      </c>
    </row>
    <row r="133" spans="1:3" ht="15.75" x14ac:dyDescent="0.25">
      <c r="A133" s="8">
        <v>131</v>
      </c>
      <c r="B133" s="8">
        <v>0</v>
      </c>
      <c r="C133" s="12">
        <f t="shared" si="2"/>
        <v>0</v>
      </c>
    </row>
    <row r="134" spans="1:3" ht="15.75" x14ac:dyDescent="0.25">
      <c r="A134" s="7">
        <v>132</v>
      </c>
      <c r="B134" s="7">
        <v>0</v>
      </c>
      <c r="C134" s="11">
        <f t="shared" si="2"/>
        <v>0</v>
      </c>
    </row>
    <row r="135" spans="1:3" ht="15.75" x14ac:dyDescent="0.25">
      <c r="A135" s="8">
        <v>133</v>
      </c>
      <c r="B135" s="8">
        <v>0</v>
      </c>
      <c r="C135" s="12">
        <f t="shared" si="2"/>
        <v>0</v>
      </c>
    </row>
    <row r="136" spans="1:3" ht="15.75" x14ac:dyDescent="0.25">
      <c r="A136" s="7">
        <v>134</v>
      </c>
      <c r="B136" s="7">
        <v>0</v>
      </c>
      <c r="C136" s="11">
        <f t="shared" si="2"/>
        <v>0</v>
      </c>
    </row>
    <row r="137" spans="1:3" ht="15.75" x14ac:dyDescent="0.25">
      <c r="A137" s="8">
        <v>135</v>
      </c>
      <c r="B137" s="8">
        <v>0</v>
      </c>
      <c r="C137" s="12">
        <f t="shared" si="2"/>
        <v>0</v>
      </c>
    </row>
    <row r="138" spans="1:3" ht="15.75" x14ac:dyDescent="0.25">
      <c r="A138" s="7">
        <v>136</v>
      </c>
      <c r="B138" s="7">
        <v>0</v>
      </c>
      <c r="C138" s="11">
        <f t="shared" si="2"/>
        <v>0</v>
      </c>
    </row>
    <row r="139" spans="1:3" ht="15.75" x14ac:dyDescent="0.25">
      <c r="A139" s="8">
        <v>137</v>
      </c>
      <c r="B139" s="8">
        <v>0</v>
      </c>
      <c r="C139" s="12">
        <f t="shared" si="2"/>
        <v>0</v>
      </c>
    </row>
    <row r="140" spans="1:3" ht="15.75" x14ac:dyDescent="0.25">
      <c r="A140" s="7">
        <v>138</v>
      </c>
      <c r="B140" s="7">
        <v>0</v>
      </c>
      <c r="C140" s="11">
        <f t="shared" si="2"/>
        <v>0</v>
      </c>
    </row>
    <row r="141" spans="1:3" ht="15.75" x14ac:dyDescent="0.25">
      <c r="A141" s="8">
        <v>139</v>
      </c>
      <c r="B141" s="8">
        <v>0</v>
      </c>
      <c r="C141" s="12">
        <f t="shared" si="2"/>
        <v>0</v>
      </c>
    </row>
    <row r="142" spans="1:3" ht="15.75" x14ac:dyDescent="0.25">
      <c r="A142" s="7">
        <v>140</v>
      </c>
      <c r="B142" s="7">
        <v>0</v>
      </c>
      <c r="C142" s="11">
        <f t="shared" si="2"/>
        <v>0</v>
      </c>
    </row>
    <row r="143" spans="1:3" ht="15.75" x14ac:dyDescent="0.25">
      <c r="A143" s="8">
        <v>141</v>
      </c>
      <c r="B143" s="8">
        <v>0</v>
      </c>
      <c r="C143" s="12">
        <f t="shared" si="2"/>
        <v>0</v>
      </c>
    </row>
    <row r="144" spans="1:3" ht="15.75" x14ac:dyDescent="0.25">
      <c r="A144" s="7">
        <v>142</v>
      </c>
      <c r="B144" s="7">
        <v>0</v>
      </c>
      <c r="C144" s="11">
        <f t="shared" si="2"/>
        <v>0</v>
      </c>
    </row>
    <row r="145" spans="1:3" ht="15.75" x14ac:dyDescent="0.25">
      <c r="A145" s="8">
        <v>143</v>
      </c>
      <c r="B145" s="8">
        <v>0</v>
      </c>
      <c r="C145" s="12">
        <f t="shared" si="2"/>
        <v>0</v>
      </c>
    </row>
    <row r="146" spans="1:3" ht="15.75" x14ac:dyDescent="0.25">
      <c r="A146" s="7">
        <v>144</v>
      </c>
      <c r="B146" s="7">
        <v>0</v>
      </c>
      <c r="C146" s="11">
        <f t="shared" si="2"/>
        <v>0</v>
      </c>
    </row>
    <row r="147" spans="1:3" ht="15.75" x14ac:dyDescent="0.25">
      <c r="A147" s="8">
        <v>145</v>
      </c>
      <c r="B147" s="8">
        <v>0</v>
      </c>
      <c r="C147" s="12">
        <f t="shared" si="2"/>
        <v>0</v>
      </c>
    </row>
    <row r="148" spans="1:3" ht="15.75" x14ac:dyDescent="0.25">
      <c r="A148" s="7">
        <v>146</v>
      </c>
      <c r="B148" s="7">
        <v>0</v>
      </c>
      <c r="C148" s="11">
        <f t="shared" si="2"/>
        <v>0</v>
      </c>
    </row>
    <row r="149" spans="1:3" ht="15.75" x14ac:dyDescent="0.25">
      <c r="A149" s="8">
        <v>147</v>
      </c>
      <c r="B149" s="8">
        <v>0</v>
      </c>
      <c r="C149" s="12">
        <f t="shared" si="2"/>
        <v>0</v>
      </c>
    </row>
    <row r="150" spans="1:3" ht="15.75" x14ac:dyDescent="0.25">
      <c r="A150" s="7">
        <v>148</v>
      </c>
      <c r="B150" s="7">
        <v>0</v>
      </c>
      <c r="C150" s="11">
        <f t="shared" si="2"/>
        <v>0</v>
      </c>
    </row>
    <row r="151" spans="1:3" ht="15.75" x14ac:dyDescent="0.25">
      <c r="A151" s="8">
        <v>149</v>
      </c>
      <c r="B151" s="8">
        <v>0</v>
      </c>
      <c r="C151" s="12">
        <f t="shared" si="2"/>
        <v>0</v>
      </c>
    </row>
    <row r="152" spans="1:3" ht="15.75" x14ac:dyDescent="0.25">
      <c r="A152" s="7">
        <v>150</v>
      </c>
      <c r="B152" s="7">
        <v>0</v>
      </c>
      <c r="C152" s="11">
        <f t="shared" si="2"/>
        <v>0</v>
      </c>
    </row>
    <row r="153" spans="1:3" ht="15.75" x14ac:dyDescent="0.25">
      <c r="A153" s="8">
        <v>151</v>
      </c>
      <c r="B153" s="8">
        <v>0</v>
      </c>
      <c r="C153" s="12">
        <f t="shared" si="2"/>
        <v>0</v>
      </c>
    </row>
    <row r="154" spans="1:3" ht="15.75" x14ac:dyDescent="0.25">
      <c r="A154" s="7">
        <v>152</v>
      </c>
      <c r="B154" s="7">
        <v>0</v>
      </c>
      <c r="C154" s="11">
        <f t="shared" si="2"/>
        <v>0</v>
      </c>
    </row>
    <row r="155" spans="1:3" ht="15.75" x14ac:dyDescent="0.25">
      <c r="A155" s="8">
        <v>153</v>
      </c>
      <c r="B155" s="8">
        <v>0</v>
      </c>
      <c r="C155" s="12">
        <f t="shared" si="2"/>
        <v>0</v>
      </c>
    </row>
    <row r="156" spans="1:3" ht="15.75" x14ac:dyDescent="0.25">
      <c r="A156" s="7">
        <v>154</v>
      </c>
      <c r="B156" s="7">
        <v>0</v>
      </c>
      <c r="C156" s="11">
        <f t="shared" si="2"/>
        <v>0</v>
      </c>
    </row>
    <row r="157" spans="1:3" ht="15.75" x14ac:dyDescent="0.25">
      <c r="A157" s="8">
        <v>155</v>
      </c>
      <c r="B157" s="8">
        <v>0</v>
      </c>
      <c r="C157" s="12">
        <f t="shared" si="2"/>
        <v>0</v>
      </c>
    </row>
    <row r="158" spans="1:3" ht="15.75" x14ac:dyDescent="0.25">
      <c r="A158" s="7">
        <v>156</v>
      </c>
      <c r="B158" s="7">
        <v>0</v>
      </c>
      <c r="C158" s="11">
        <f t="shared" si="2"/>
        <v>0</v>
      </c>
    </row>
    <row r="159" spans="1:3" ht="15.75" x14ac:dyDescent="0.25">
      <c r="A159" s="8">
        <v>157</v>
      </c>
      <c r="B159" s="8">
        <v>0</v>
      </c>
      <c r="C159" s="12">
        <f t="shared" si="2"/>
        <v>0</v>
      </c>
    </row>
    <row r="160" spans="1:3" ht="15.75" x14ac:dyDescent="0.25">
      <c r="A160" s="7">
        <v>158</v>
      </c>
      <c r="B160" s="7">
        <v>0</v>
      </c>
      <c r="C160" s="11">
        <f t="shared" si="2"/>
        <v>0</v>
      </c>
    </row>
    <row r="161" spans="1:3" ht="15.75" x14ac:dyDescent="0.25">
      <c r="A161" s="8">
        <v>159</v>
      </c>
      <c r="B161" s="8">
        <v>0</v>
      </c>
      <c r="C161" s="12">
        <f t="shared" si="2"/>
        <v>0</v>
      </c>
    </row>
    <row r="162" spans="1:3" ht="15.75" x14ac:dyDescent="0.25">
      <c r="A162" s="7">
        <v>160</v>
      </c>
      <c r="B162" s="7">
        <v>0</v>
      </c>
      <c r="C162" s="11">
        <f t="shared" si="2"/>
        <v>0</v>
      </c>
    </row>
    <row r="163" spans="1:3" ht="15.75" x14ac:dyDescent="0.25">
      <c r="A163" s="8">
        <v>161</v>
      </c>
      <c r="B163" s="8">
        <v>0</v>
      </c>
      <c r="C163" s="12">
        <f t="shared" si="2"/>
        <v>0</v>
      </c>
    </row>
    <row r="164" spans="1:3" ht="15.75" x14ac:dyDescent="0.25">
      <c r="A164" s="7">
        <v>162</v>
      </c>
      <c r="B164" s="7">
        <v>0</v>
      </c>
      <c r="C164" s="11">
        <f t="shared" si="2"/>
        <v>0</v>
      </c>
    </row>
    <row r="165" spans="1:3" ht="15.75" x14ac:dyDescent="0.25">
      <c r="A165" s="8">
        <v>163</v>
      </c>
      <c r="B165" s="8">
        <v>0</v>
      </c>
      <c r="C165" s="12">
        <f t="shared" si="2"/>
        <v>0</v>
      </c>
    </row>
    <row r="166" spans="1:3" ht="15.75" x14ac:dyDescent="0.25">
      <c r="A166" s="7">
        <v>164</v>
      </c>
      <c r="B166" s="7">
        <v>0</v>
      </c>
      <c r="C166" s="11">
        <f t="shared" si="2"/>
        <v>0</v>
      </c>
    </row>
    <row r="167" spans="1:3" ht="15.75" x14ac:dyDescent="0.25">
      <c r="A167" s="8">
        <v>165</v>
      </c>
      <c r="B167" s="8">
        <v>0</v>
      </c>
      <c r="C167" s="12">
        <f t="shared" si="2"/>
        <v>0</v>
      </c>
    </row>
    <row r="168" spans="1:3" ht="15.75" x14ac:dyDescent="0.25">
      <c r="A168" s="7">
        <v>166</v>
      </c>
      <c r="B168" s="7">
        <v>0</v>
      </c>
      <c r="C168" s="11">
        <f t="shared" si="2"/>
        <v>0</v>
      </c>
    </row>
    <row r="169" spans="1:3" ht="15.75" x14ac:dyDescent="0.25">
      <c r="A169" s="8">
        <v>167</v>
      </c>
      <c r="B169" s="8">
        <v>0</v>
      </c>
      <c r="C169" s="12">
        <f t="shared" si="2"/>
        <v>0</v>
      </c>
    </row>
    <row r="170" spans="1:3" ht="15.75" x14ac:dyDescent="0.25">
      <c r="A170" s="7">
        <v>168</v>
      </c>
      <c r="B170" s="7">
        <v>0</v>
      </c>
      <c r="C170" s="11">
        <f t="shared" si="2"/>
        <v>0</v>
      </c>
    </row>
    <row r="171" spans="1:3" ht="15.75" x14ac:dyDescent="0.25">
      <c r="A171" s="8">
        <v>169</v>
      </c>
      <c r="B171" s="8">
        <v>0</v>
      </c>
      <c r="C171" s="12">
        <f t="shared" si="2"/>
        <v>0</v>
      </c>
    </row>
    <row r="172" spans="1:3" ht="15.75" x14ac:dyDescent="0.25">
      <c r="A172" s="7">
        <v>170</v>
      </c>
      <c r="B172" s="7">
        <v>0</v>
      </c>
      <c r="C172" s="11">
        <f t="shared" si="2"/>
        <v>0</v>
      </c>
    </row>
    <row r="173" spans="1:3" ht="15.75" x14ac:dyDescent="0.25">
      <c r="A173" s="8">
        <v>171</v>
      </c>
      <c r="B173" s="8">
        <v>0</v>
      </c>
      <c r="C173" s="12">
        <f t="shared" si="2"/>
        <v>0</v>
      </c>
    </row>
    <row r="174" spans="1:3" ht="15.75" x14ac:dyDescent="0.25">
      <c r="A174" s="7">
        <v>172</v>
      </c>
      <c r="B174" s="7">
        <v>0</v>
      </c>
      <c r="C174" s="11">
        <f t="shared" si="2"/>
        <v>0</v>
      </c>
    </row>
    <row r="175" spans="1:3" ht="15.75" x14ac:dyDescent="0.25">
      <c r="A175" s="8">
        <v>173</v>
      </c>
      <c r="B175" s="8">
        <v>0</v>
      </c>
      <c r="C175" s="12">
        <f t="shared" si="2"/>
        <v>0</v>
      </c>
    </row>
    <row r="176" spans="1:3" ht="15.75" x14ac:dyDescent="0.25">
      <c r="A176" s="7">
        <v>174</v>
      </c>
      <c r="B176" s="7">
        <v>0</v>
      </c>
      <c r="C176" s="11">
        <f t="shared" si="2"/>
        <v>0</v>
      </c>
    </row>
    <row r="177" spans="1:3" ht="15.75" x14ac:dyDescent="0.25">
      <c r="A177" s="8">
        <v>175</v>
      </c>
      <c r="B177" s="8">
        <v>0</v>
      </c>
      <c r="C177" s="12">
        <f t="shared" si="2"/>
        <v>0</v>
      </c>
    </row>
    <row r="178" spans="1:3" ht="15.75" x14ac:dyDescent="0.25">
      <c r="A178" s="7">
        <v>176</v>
      </c>
      <c r="B178" s="7">
        <v>0</v>
      </c>
      <c r="C178" s="11">
        <f t="shared" si="2"/>
        <v>0</v>
      </c>
    </row>
    <row r="179" spans="1:3" ht="15.75" x14ac:dyDescent="0.25">
      <c r="A179" s="8">
        <v>177</v>
      </c>
      <c r="B179" s="8">
        <v>0</v>
      </c>
      <c r="C179" s="12">
        <f t="shared" si="2"/>
        <v>0</v>
      </c>
    </row>
    <row r="180" spans="1:3" ht="15.75" x14ac:dyDescent="0.25">
      <c r="A180" s="7">
        <v>178</v>
      </c>
      <c r="B180" s="7">
        <v>0</v>
      </c>
      <c r="C180" s="11">
        <f t="shared" si="2"/>
        <v>0</v>
      </c>
    </row>
    <row r="181" spans="1:3" ht="15.75" x14ac:dyDescent="0.25">
      <c r="A181" s="8">
        <v>179</v>
      </c>
      <c r="B181" s="8">
        <v>0</v>
      </c>
      <c r="C181" s="12">
        <f t="shared" si="2"/>
        <v>0</v>
      </c>
    </row>
    <row r="182" spans="1:3" ht="15.75" x14ac:dyDescent="0.25">
      <c r="A182" s="7">
        <v>180</v>
      </c>
      <c r="B182" s="7">
        <v>0</v>
      </c>
      <c r="C182" s="11">
        <f t="shared" si="2"/>
        <v>0</v>
      </c>
    </row>
    <row r="183" spans="1:3" ht="15.75" x14ac:dyDescent="0.25">
      <c r="A183" s="8">
        <v>181</v>
      </c>
      <c r="B183" s="8">
        <v>0</v>
      </c>
      <c r="C183" s="12">
        <f t="shared" si="2"/>
        <v>0</v>
      </c>
    </row>
    <row r="184" spans="1:3" ht="15.75" x14ac:dyDescent="0.25">
      <c r="A184" s="7">
        <v>182</v>
      </c>
      <c r="B184" s="7">
        <v>0</v>
      </c>
      <c r="C184" s="11">
        <f t="shared" si="2"/>
        <v>0</v>
      </c>
    </row>
    <row r="185" spans="1:3" ht="15.75" x14ac:dyDescent="0.25">
      <c r="A185" s="8">
        <v>183</v>
      </c>
      <c r="B185" s="8">
        <v>0</v>
      </c>
      <c r="C185" s="12">
        <f t="shared" si="2"/>
        <v>0</v>
      </c>
    </row>
    <row r="186" spans="1:3" ht="15.75" x14ac:dyDescent="0.25">
      <c r="A186" s="7">
        <v>184</v>
      </c>
      <c r="B186" s="7">
        <v>0</v>
      </c>
      <c r="C186" s="11">
        <f t="shared" si="2"/>
        <v>0</v>
      </c>
    </row>
    <row r="187" spans="1:3" ht="15.75" x14ac:dyDescent="0.25">
      <c r="A187" s="8">
        <v>185</v>
      </c>
      <c r="B187" s="8">
        <v>0</v>
      </c>
      <c r="C187" s="12">
        <f t="shared" si="2"/>
        <v>0</v>
      </c>
    </row>
    <row r="188" spans="1:3" ht="15.75" x14ac:dyDescent="0.25">
      <c r="A188" s="7">
        <v>186</v>
      </c>
      <c r="B188" s="7">
        <v>0</v>
      </c>
      <c r="C188" s="11">
        <f t="shared" si="2"/>
        <v>0</v>
      </c>
    </row>
    <row r="189" spans="1:3" ht="15.75" x14ac:dyDescent="0.25">
      <c r="A189" s="8">
        <v>187</v>
      </c>
      <c r="B189" s="8">
        <v>0</v>
      </c>
      <c r="C189" s="12">
        <f t="shared" si="2"/>
        <v>0</v>
      </c>
    </row>
    <row r="190" spans="1:3" ht="15.75" x14ac:dyDescent="0.25">
      <c r="A190" s="7">
        <v>188</v>
      </c>
      <c r="B190" s="7">
        <v>0</v>
      </c>
      <c r="C190" s="11">
        <f t="shared" si="2"/>
        <v>0</v>
      </c>
    </row>
    <row r="191" spans="1:3" ht="15.75" x14ac:dyDescent="0.25">
      <c r="A191" s="8">
        <v>189</v>
      </c>
      <c r="B191" s="8">
        <v>0</v>
      </c>
      <c r="C191" s="12">
        <f t="shared" si="2"/>
        <v>0</v>
      </c>
    </row>
    <row r="192" spans="1:3" ht="15.75" x14ac:dyDescent="0.25">
      <c r="A192" s="7">
        <v>190</v>
      </c>
      <c r="B192" s="7">
        <v>0</v>
      </c>
      <c r="C192" s="11">
        <f t="shared" si="2"/>
        <v>0</v>
      </c>
    </row>
    <row r="193" spans="1:3" ht="15.75" x14ac:dyDescent="0.25">
      <c r="A193" s="8">
        <v>191</v>
      </c>
      <c r="B193" s="8">
        <v>0</v>
      </c>
      <c r="C193" s="12">
        <f t="shared" si="2"/>
        <v>0</v>
      </c>
    </row>
    <row r="194" spans="1:3" ht="15.75" x14ac:dyDescent="0.25">
      <c r="A194" s="7">
        <v>192</v>
      </c>
      <c r="B194" s="7">
        <v>0</v>
      </c>
      <c r="C194" s="11">
        <f t="shared" si="2"/>
        <v>0</v>
      </c>
    </row>
    <row r="195" spans="1:3" ht="15.75" x14ac:dyDescent="0.25">
      <c r="A195" s="8">
        <v>193</v>
      </c>
      <c r="B195" s="8">
        <v>0</v>
      </c>
      <c r="C195" s="12">
        <f t="shared" si="2"/>
        <v>0</v>
      </c>
    </row>
    <row r="196" spans="1:3" ht="15.75" x14ac:dyDescent="0.25">
      <c r="A196" s="7">
        <v>194</v>
      </c>
      <c r="B196" s="7">
        <v>0</v>
      </c>
      <c r="C196" s="11">
        <f t="shared" ref="C196:C257" si="3">B196/$B$258</f>
        <v>0</v>
      </c>
    </row>
    <row r="197" spans="1:3" ht="15.75" x14ac:dyDescent="0.25">
      <c r="A197" s="8">
        <v>195</v>
      </c>
      <c r="B197" s="8">
        <v>0</v>
      </c>
      <c r="C197" s="12">
        <f t="shared" si="3"/>
        <v>0</v>
      </c>
    </row>
    <row r="198" spans="1:3" ht="15.75" x14ac:dyDescent="0.25">
      <c r="A198" s="7">
        <v>196</v>
      </c>
      <c r="B198" s="7">
        <v>0</v>
      </c>
      <c r="C198" s="11">
        <f t="shared" si="3"/>
        <v>0</v>
      </c>
    </row>
    <row r="199" spans="1:3" ht="15.75" x14ac:dyDescent="0.25">
      <c r="A199" s="8">
        <v>197</v>
      </c>
      <c r="B199" s="8">
        <v>0</v>
      </c>
      <c r="C199" s="12">
        <f t="shared" si="3"/>
        <v>0</v>
      </c>
    </row>
    <row r="200" spans="1:3" ht="15.75" x14ac:dyDescent="0.25">
      <c r="A200" s="7">
        <v>198</v>
      </c>
      <c r="B200" s="7">
        <v>0</v>
      </c>
      <c r="C200" s="11">
        <f t="shared" si="3"/>
        <v>0</v>
      </c>
    </row>
    <row r="201" spans="1:3" ht="15.75" x14ac:dyDescent="0.25">
      <c r="A201" s="8">
        <v>199</v>
      </c>
      <c r="B201" s="8">
        <v>0</v>
      </c>
      <c r="C201" s="12">
        <f t="shared" si="3"/>
        <v>0</v>
      </c>
    </row>
    <row r="202" spans="1:3" ht="15.75" x14ac:dyDescent="0.25">
      <c r="A202" s="7">
        <v>200</v>
      </c>
      <c r="B202" s="7">
        <v>0</v>
      </c>
      <c r="C202" s="11">
        <f t="shared" si="3"/>
        <v>0</v>
      </c>
    </row>
    <row r="203" spans="1:3" ht="15.75" x14ac:dyDescent="0.25">
      <c r="A203" s="8">
        <v>201</v>
      </c>
      <c r="B203" s="8">
        <v>0</v>
      </c>
      <c r="C203" s="12">
        <f t="shared" si="3"/>
        <v>0</v>
      </c>
    </row>
    <row r="204" spans="1:3" ht="15.75" x14ac:dyDescent="0.25">
      <c r="A204" s="7">
        <v>202</v>
      </c>
      <c r="B204" s="7">
        <v>0</v>
      </c>
      <c r="C204" s="11">
        <f t="shared" si="3"/>
        <v>0</v>
      </c>
    </row>
    <row r="205" spans="1:3" ht="15.75" x14ac:dyDescent="0.25">
      <c r="A205" s="8">
        <v>203</v>
      </c>
      <c r="B205" s="8">
        <v>0</v>
      </c>
      <c r="C205" s="12">
        <f t="shared" si="3"/>
        <v>0</v>
      </c>
    </row>
    <row r="206" spans="1:3" ht="15.75" x14ac:dyDescent="0.25">
      <c r="A206" s="7">
        <v>204</v>
      </c>
      <c r="B206" s="7">
        <v>0</v>
      </c>
      <c r="C206" s="11">
        <f t="shared" si="3"/>
        <v>0</v>
      </c>
    </row>
    <row r="207" spans="1:3" ht="15.75" x14ac:dyDescent="0.25">
      <c r="A207" s="8">
        <v>205</v>
      </c>
      <c r="B207" s="8">
        <v>0</v>
      </c>
      <c r="C207" s="12">
        <f t="shared" si="3"/>
        <v>0</v>
      </c>
    </row>
    <row r="208" spans="1:3" ht="15.75" x14ac:dyDescent="0.25">
      <c r="A208" s="7">
        <v>206</v>
      </c>
      <c r="B208" s="7">
        <v>0</v>
      </c>
      <c r="C208" s="11">
        <f t="shared" si="3"/>
        <v>0</v>
      </c>
    </row>
    <row r="209" spans="1:3" ht="15.75" x14ac:dyDescent="0.25">
      <c r="A209" s="8">
        <v>207</v>
      </c>
      <c r="B209" s="8">
        <v>0</v>
      </c>
      <c r="C209" s="12">
        <f t="shared" si="3"/>
        <v>0</v>
      </c>
    </row>
    <row r="210" spans="1:3" ht="15.75" x14ac:dyDescent="0.25">
      <c r="A210" s="7">
        <v>208</v>
      </c>
      <c r="B210" s="7">
        <v>0</v>
      </c>
      <c r="C210" s="11">
        <f t="shared" si="3"/>
        <v>0</v>
      </c>
    </row>
    <row r="211" spans="1:3" ht="15.75" x14ac:dyDescent="0.25">
      <c r="A211" s="8">
        <v>209</v>
      </c>
      <c r="B211" s="8">
        <v>0</v>
      </c>
      <c r="C211" s="12">
        <f t="shared" si="3"/>
        <v>0</v>
      </c>
    </row>
    <row r="212" spans="1:3" ht="15.75" x14ac:dyDescent="0.25">
      <c r="A212" s="7">
        <v>210</v>
      </c>
      <c r="B212" s="7">
        <v>0</v>
      </c>
      <c r="C212" s="11">
        <f t="shared" si="3"/>
        <v>0</v>
      </c>
    </row>
    <row r="213" spans="1:3" ht="15.75" x14ac:dyDescent="0.25">
      <c r="A213" s="8">
        <v>211</v>
      </c>
      <c r="B213" s="8">
        <v>0</v>
      </c>
      <c r="C213" s="12">
        <f t="shared" si="3"/>
        <v>0</v>
      </c>
    </row>
    <row r="214" spans="1:3" ht="15.75" x14ac:dyDescent="0.25">
      <c r="A214" s="7">
        <v>212</v>
      </c>
      <c r="B214" s="7">
        <v>0</v>
      </c>
      <c r="C214" s="11">
        <f t="shared" si="3"/>
        <v>0</v>
      </c>
    </row>
    <row r="215" spans="1:3" ht="15.75" x14ac:dyDescent="0.25">
      <c r="A215" s="8">
        <v>213</v>
      </c>
      <c r="B215" s="8">
        <v>0</v>
      </c>
      <c r="C215" s="12">
        <f t="shared" si="3"/>
        <v>0</v>
      </c>
    </row>
    <row r="216" spans="1:3" ht="15.75" x14ac:dyDescent="0.25">
      <c r="A216" s="7">
        <v>214</v>
      </c>
      <c r="B216" s="7">
        <v>0</v>
      </c>
      <c r="C216" s="11">
        <f t="shared" si="3"/>
        <v>0</v>
      </c>
    </row>
    <row r="217" spans="1:3" ht="15.75" x14ac:dyDescent="0.25">
      <c r="A217" s="8">
        <v>215</v>
      </c>
      <c r="B217" s="8">
        <v>0</v>
      </c>
      <c r="C217" s="12">
        <f t="shared" si="3"/>
        <v>0</v>
      </c>
    </row>
    <row r="218" spans="1:3" ht="15.75" x14ac:dyDescent="0.25">
      <c r="A218" s="7">
        <v>216</v>
      </c>
      <c r="B218" s="7">
        <v>0</v>
      </c>
      <c r="C218" s="11">
        <f t="shared" si="3"/>
        <v>0</v>
      </c>
    </row>
    <row r="219" spans="1:3" ht="15.75" x14ac:dyDescent="0.25">
      <c r="A219" s="8">
        <v>217</v>
      </c>
      <c r="B219" s="8">
        <v>0</v>
      </c>
      <c r="C219" s="12">
        <f t="shared" si="3"/>
        <v>0</v>
      </c>
    </row>
    <row r="220" spans="1:3" ht="15.75" x14ac:dyDescent="0.25">
      <c r="A220" s="7">
        <v>218</v>
      </c>
      <c r="B220" s="7">
        <v>0</v>
      </c>
      <c r="C220" s="11">
        <f t="shared" si="3"/>
        <v>0</v>
      </c>
    </row>
    <row r="221" spans="1:3" ht="15.75" x14ac:dyDescent="0.25">
      <c r="A221" s="8">
        <v>219</v>
      </c>
      <c r="B221" s="8">
        <v>0</v>
      </c>
      <c r="C221" s="12">
        <f t="shared" si="3"/>
        <v>0</v>
      </c>
    </row>
    <row r="222" spans="1:3" ht="15.75" x14ac:dyDescent="0.25">
      <c r="A222" s="7">
        <v>220</v>
      </c>
      <c r="B222" s="7">
        <v>0</v>
      </c>
      <c r="C222" s="11">
        <f t="shared" si="3"/>
        <v>0</v>
      </c>
    </row>
    <row r="223" spans="1:3" ht="15.75" x14ac:dyDescent="0.25">
      <c r="A223" s="8">
        <v>221</v>
      </c>
      <c r="B223" s="8">
        <v>0</v>
      </c>
      <c r="C223" s="12">
        <f t="shared" si="3"/>
        <v>0</v>
      </c>
    </row>
    <row r="224" spans="1:3" ht="15.75" x14ac:dyDescent="0.25">
      <c r="A224" s="7">
        <v>222</v>
      </c>
      <c r="B224" s="7">
        <v>0</v>
      </c>
      <c r="C224" s="11">
        <f t="shared" si="3"/>
        <v>0</v>
      </c>
    </row>
    <row r="225" spans="1:3" ht="15.75" x14ac:dyDescent="0.25">
      <c r="A225" s="8">
        <v>223</v>
      </c>
      <c r="B225" s="8">
        <v>0</v>
      </c>
      <c r="C225" s="12">
        <f t="shared" si="3"/>
        <v>0</v>
      </c>
    </row>
    <row r="226" spans="1:3" ht="15.75" x14ac:dyDescent="0.25">
      <c r="A226" s="7">
        <v>224</v>
      </c>
      <c r="B226" s="7">
        <v>0</v>
      </c>
      <c r="C226" s="11">
        <f t="shared" si="3"/>
        <v>0</v>
      </c>
    </row>
    <row r="227" spans="1:3" ht="15.75" x14ac:dyDescent="0.25">
      <c r="A227" s="8">
        <v>225</v>
      </c>
      <c r="B227" s="8">
        <v>0</v>
      </c>
      <c r="C227" s="12">
        <f t="shared" si="3"/>
        <v>0</v>
      </c>
    </row>
    <row r="228" spans="1:3" ht="15.75" x14ac:dyDescent="0.25">
      <c r="A228" s="7">
        <v>226</v>
      </c>
      <c r="B228" s="7">
        <v>0</v>
      </c>
      <c r="C228" s="11">
        <f t="shared" si="3"/>
        <v>0</v>
      </c>
    </row>
    <row r="229" spans="1:3" ht="15.75" x14ac:dyDescent="0.25">
      <c r="A229" s="8">
        <v>227</v>
      </c>
      <c r="B229" s="8">
        <v>0</v>
      </c>
      <c r="C229" s="12">
        <f t="shared" si="3"/>
        <v>0</v>
      </c>
    </row>
    <row r="230" spans="1:3" ht="15.75" x14ac:dyDescent="0.25">
      <c r="A230" s="7">
        <v>228</v>
      </c>
      <c r="B230" s="7">
        <v>0</v>
      </c>
      <c r="C230" s="11">
        <f t="shared" si="3"/>
        <v>0</v>
      </c>
    </row>
    <row r="231" spans="1:3" ht="15.75" x14ac:dyDescent="0.25">
      <c r="A231" s="8">
        <v>229</v>
      </c>
      <c r="B231" s="8">
        <v>0</v>
      </c>
      <c r="C231" s="12">
        <f t="shared" si="3"/>
        <v>0</v>
      </c>
    </row>
    <row r="232" spans="1:3" ht="15.75" x14ac:dyDescent="0.25">
      <c r="A232" s="7">
        <v>230</v>
      </c>
      <c r="B232" s="7">
        <v>0</v>
      </c>
      <c r="C232" s="11">
        <f t="shared" si="3"/>
        <v>0</v>
      </c>
    </row>
    <row r="233" spans="1:3" ht="15.75" x14ac:dyDescent="0.25">
      <c r="A233" s="8">
        <v>231</v>
      </c>
      <c r="B233" s="8">
        <v>0</v>
      </c>
      <c r="C233" s="12">
        <f t="shared" si="3"/>
        <v>0</v>
      </c>
    </row>
    <row r="234" spans="1:3" ht="15.75" x14ac:dyDescent="0.25">
      <c r="A234" s="7">
        <v>232</v>
      </c>
      <c r="B234" s="7">
        <v>0</v>
      </c>
      <c r="C234" s="11">
        <f t="shared" si="3"/>
        <v>0</v>
      </c>
    </row>
    <row r="235" spans="1:3" ht="15.75" x14ac:dyDescent="0.25">
      <c r="A235" s="8">
        <v>233</v>
      </c>
      <c r="B235" s="8">
        <v>0</v>
      </c>
      <c r="C235" s="12">
        <f t="shared" si="3"/>
        <v>0</v>
      </c>
    </row>
    <row r="236" spans="1:3" ht="15.75" x14ac:dyDescent="0.25">
      <c r="A236" s="7">
        <v>234</v>
      </c>
      <c r="B236" s="7">
        <v>0</v>
      </c>
      <c r="C236" s="11">
        <f t="shared" si="3"/>
        <v>0</v>
      </c>
    </row>
    <row r="237" spans="1:3" ht="15.75" x14ac:dyDescent="0.25">
      <c r="A237" s="8">
        <v>235</v>
      </c>
      <c r="B237" s="8">
        <v>0</v>
      </c>
      <c r="C237" s="12">
        <f t="shared" si="3"/>
        <v>0</v>
      </c>
    </row>
    <row r="238" spans="1:3" ht="15.75" x14ac:dyDescent="0.25">
      <c r="A238" s="7">
        <v>236</v>
      </c>
      <c r="B238" s="7">
        <v>0</v>
      </c>
      <c r="C238" s="11">
        <f t="shared" si="3"/>
        <v>0</v>
      </c>
    </row>
    <row r="239" spans="1:3" ht="15.75" x14ac:dyDescent="0.25">
      <c r="A239" s="8">
        <v>237</v>
      </c>
      <c r="B239" s="8">
        <v>0</v>
      </c>
      <c r="C239" s="12">
        <f t="shared" si="3"/>
        <v>0</v>
      </c>
    </row>
    <row r="240" spans="1:3" ht="15.75" x14ac:dyDescent="0.25">
      <c r="A240" s="7">
        <v>238</v>
      </c>
      <c r="B240" s="7">
        <v>0</v>
      </c>
      <c r="C240" s="11">
        <f t="shared" si="3"/>
        <v>0</v>
      </c>
    </row>
    <row r="241" spans="1:3" ht="15.75" x14ac:dyDescent="0.25">
      <c r="A241" s="8">
        <v>239</v>
      </c>
      <c r="B241" s="8">
        <v>0</v>
      </c>
      <c r="C241" s="12">
        <f t="shared" si="3"/>
        <v>0</v>
      </c>
    </row>
    <row r="242" spans="1:3" ht="15.75" x14ac:dyDescent="0.25">
      <c r="A242" s="7">
        <v>240</v>
      </c>
      <c r="B242" s="7">
        <v>0</v>
      </c>
      <c r="C242" s="11">
        <f t="shared" si="3"/>
        <v>0</v>
      </c>
    </row>
    <row r="243" spans="1:3" ht="15.75" x14ac:dyDescent="0.25">
      <c r="A243" s="8">
        <v>241</v>
      </c>
      <c r="B243" s="8">
        <v>0</v>
      </c>
      <c r="C243" s="12">
        <f t="shared" si="3"/>
        <v>0</v>
      </c>
    </row>
    <row r="244" spans="1:3" ht="15.75" x14ac:dyDescent="0.25">
      <c r="A244" s="7">
        <v>242</v>
      </c>
      <c r="B244" s="7">
        <v>0</v>
      </c>
      <c r="C244" s="11">
        <f t="shared" si="3"/>
        <v>0</v>
      </c>
    </row>
    <row r="245" spans="1:3" ht="15.75" x14ac:dyDescent="0.25">
      <c r="A245" s="8">
        <v>243</v>
      </c>
      <c r="B245" s="8">
        <v>0</v>
      </c>
      <c r="C245" s="12">
        <f t="shared" si="3"/>
        <v>0</v>
      </c>
    </row>
    <row r="246" spans="1:3" ht="15.75" x14ac:dyDescent="0.25">
      <c r="A246" s="7">
        <v>244</v>
      </c>
      <c r="B246" s="7">
        <v>0</v>
      </c>
      <c r="C246" s="11">
        <f t="shared" si="3"/>
        <v>0</v>
      </c>
    </row>
    <row r="247" spans="1:3" ht="15.75" x14ac:dyDescent="0.25">
      <c r="A247" s="8">
        <v>245</v>
      </c>
      <c r="B247" s="8">
        <v>0</v>
      </c>
      <c r="C247" s="12">
        <f t="shared" si="3"/>
        <v>0</v>
      </c>
    </row>
    <row r="248" spans="1:3" ht="15.75" x14ac:dyDescent="0.25">
      <c r="A248" s="7">
        <v>246</v>
      </c>
      <c r="B248" s="7">
        <v>0</v>
      </c>
      <c r="C248" s="11">
        <f t="shared" si="3"/>
        <v>0</v>
      </c>
    </row>
    <row r="249" spans="1:3" ht="15.75" x14ac:dyDescent="0.25">
      <c r="A249" s="8">
        <v>247</v>
      </c>
      <c r="B249" s="8">
        <v>0</v>
      </c>
      <c r="C249" s="12">
        <f t="shared" si="3"/>
        <v>0</v>
      </c>
    </row>
    <row r="250" spans="1:3" ht="15.75" x14ac:dyDescent="0.25">
      <c r="A250" s="7">
        <v>248</v>
      </c>
      <c r="B250" s="7">
        <v>0</v>
      </c>
      <c r="C250" s="11">
        <f t="shared" si="3"/>
        <v>0</v>
      </c>
    </row>
    <row r="251" spans="1:3" ht="15.75" x14ac:dyDescent="0.25">
      <c r="A251" s="8">
        <v>249</v>
      </c>
      <c r="B251" s="8">
        <v>0</v>
      </c>
      <c r="C251" s="12">
        <f t="shared" si="3"/>
        <v>0</v>
      </c>
    </row>
    <row r="252" spans="1:3" ht="15.75" x14ac:dyDescent="0.25">
      <c r="A252" s="7">
        <v>250</v>
      </c>
      <c r="B252" s="7">
        <v>0</v>
      </c>
      <c r="C252" s="11">
        <f t="shared" si="3"/>
        <v>0</v>
      </c>
    </row>
    <row r="253" spans="1:3" ht="15.75" x14ac:dyDescent="0.25">
      <c r="A253" s="8">
        <v>251</v>
      </c>
      <c r="B253" s="8">
        <v>0</v>
      </c>
      <c r="C253" s="12">
        <f t="shared" si="3"/>
        <v>0</v>
      </c>
    </row>
    <row r="254" spans="1:3" ht="15.75" x14ac:dyDescent="0.25">
      <c r="A254" s="7">
        <v>252</v>
      </c>
      <c r="B254" s="7">
        <v>0</v>
      </c>
      <c r="C254" s="11">
        <f t="shared" si="3"/>
        <v>0</v>
      </c>
    </row>
    <row r="255" spans="1:3" ht="15.75" x14ac:dyDescent="0.25">
      <c r="A255" s="8">
        <v>253</v>
      </c>
      <c r="B255" s="8">
        <v>0</v>
      </c>
      <c r="C255" s="12">
        <f t="shared" si="3"/>
        <v>0</v>
      </c>
    </row>
    <row r="256" spans="1:3" ht="15.75" x14ac:dyDescent="0.25">
      <c r="A256" s="7">
        <v>254</v>
      </c>
      <c r="B256" s="7">
        <v>0</v>
      </c>
      <c r="C256" s="11">
        <f t="shared" si="3"/>
        <v>0</v>
      </c>
    </row>
    <row r="257" spans="1:3" ht="15.75" x14ac:dyDescent="0.25">
      <c r="A257" s="8">
        <v>255</v>
      </c>
      <c r="B257" s="8">
        <v>0</v>
      </c>
      <c r="C257" s="12">
        <f t="shared" si="3"/>
        <v>0</v>
      </c>
    </row>
    <row r="258" spans="1:3" ht="31.5" x14ac:dyDescent="0.25">
      <c r="A258" s="9" t="s">
        <v>8</v>
      </c>
      <c r="B258" s="9">
        <f>SUM(B3:B257)</f>
        <v>30</v>
      </c>
    </row>
  </sheetData>
  <pageMargins left="0.7" right="0.7" top="0.78740157499999996" bottom="0.78740157499999996"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Lösung</vt:lpstr>
      <vt:lpstr>Hilfstabelle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2013-11-08T13:27:04Z</dcterms:modified>
</cp:coreProperties>
</file>